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9435" windowHeight="5895" activeTab="2"/>
  </bookViews>
  <sheets>
    <sheet name="الدليل" sheetId="3" r:id="rId1"/>
    <sheet name="ورقة القيود " sheetId="1" r:id="rId2"/>
    <sheet name="طباعة كشف حساب" sheetId="2" r:id="rId3"/>
  </sheets>
  <definedNames>
    <definedName name="_xlnm._FilterDatabase" localSheetId="1" hidden="1">'ورقة القيود '!$B$11:$B$28</definedName>
    <definedName name="_xlnm.Criteria" localSheetId="1">'ورقة القيود '!#REF!</definedName>
    <definedName name="_xlnm.Extract" localSheetId="1">'ورقة القيود '!#REF!</definedName>
    <definedName name="اسم">'ورقة القيود '!$P$6:$P$59</definedName>
  </definedNames>
  <calcPr calcId="124519"/>
</workbook>
</file>

<file path=xl/calcChain.xml><?xml version="1.0" encoding="utf-8"?>
<calcChain xmlns="http://schemas.openxmlformats.org/spreadsheetml/2006/main">
  <c r="J1" i="2"/>
  <c r="M2"/>
  <c r="L2"/>
  <c r="J2"/>
  <c r="N13" l="1" a="1"/>
  <c r="N13"/>
  <c r="A15" a="1"/>
  <c r="A15"/>
  <c r="B15" a="1"/>
  <c r="B15"/>
  <c r="C15" a="1"/>
  <c r="C15"/>
  <c r="D15" a="1"/>
  <c r="D15"/>
  <c r="E15" a="1"/>
  <c r="E15"/>
  <c r="F15" a="1"/>
  <c r="F15"/>
  <c r="G15" a="1"/>
  <c r="G15"/>
  <c r="H15" a="1"/>
  <c r="H15"/>
  <c r="I15" a="1"/>
  <c r="I15"/>
  <c r="J15" a="1"/>
  <c r="J15"/>
  <c r="K15" a="1"/>
  <c r="K15"/>
  <c r="L15" a="1"/>
  <c r="L15"/>
  <c r="M15" a="1"/>
  <c r="M15"/>
  <c r="A16" a="1"/>
  <c r="A16"/>
  <c r="B16" a="1"/>
  <c r="B16"/>
  <c r="C16" a="1"/>
  <c r="C16"/>
  <c r="D16" a="1"/>
  <c r="D16"/>
  <c r="E16" a="1"/>
  <c r="E16"/>
  <c r="F16" a="1"/>
  <c r="F16"/>
  <c r="G16" a="1"/>
  <c r="G16"/>
  <c r="H16" a="1"/>
  <c r="H16"/>
  <c r="I16" a="1"/>
  <c r="I16"/>
  <c r="J16" a="1"/>
  <c r="J16"/>
  <c r="K16" a="1"/>
  <c r="K16"/>
  <c r="L16" a="1"/>
  <c r="L16"/>
  <c r="M16" a="1"/>
  <c r="M16"/>
  <c r="A17" a="1"/>
  <c r="A17"/>
  <c r="B17" a="1"/>
  <c r="B17"/>
  <c r="C17" a="1"/>
  <c r="C17"/>
  <c r="D17" a="1"/>
  <c r="D17"/>
  <c r="E17" a="1"/>
  <c r="E17"/>
  <c r="F17" a="1"/>
  <c r="F17"/>
  <c r="G17" a="1"/>
  <c r="G17"/>
  <c r="H17" a="1"/>
  <c r="H17"/>
  <c r="I17" a="1"/>
  <c r="I17"/>
  <c r="J17" a="1"/>
  <c r="J17"/>
  <c r="K17" a="1"/>
  <c r="K17"/>
  <c r="L17" a="1"/>
  <c r="L17"/>
  <c r="M17" a="1"/>
  <c r="M17"/>
  <c r="A18" a="1"/>
  <c r="A18"/>
  <c r="B18" a="1"/>
  <c r="B18"/>
  <c r="C18" a="1"/>
  <c r="C18"/>
  <c r="D18" a="1"/>
  <c r="D18"/>
  <c r="E18" a="1"/>
  <c r="E18"/>
  <c r="F18" a="1"/>
  <c r="F18"/>
  <c r="G18" a="1"/>
  <c r="G18"/>
  <c r="H18" a="1"/>
  <c r="H18"/>
  <c r="I18" a="1"/>
  <c r="I18"/>
  <c r="J18" a="1"/>
  <c r="J18"/>
  <c r="K18" a="1"/>
  <c r="K18"/>
  <c r="L18" a="1"/>
  <c r="L18"/>
  <c r="M18" a="1"/>
  <c r="M18"/>
  <c r="A19" a="1"/>
  <c r="A19"/>
  <c r="B19" a="1"/>
  <c r="B19"/>
  <c r="C19" a="1"/>
  <c r="C19"/>
  <c r="D19" a="1"/>
  <c r="D19"/>
  <c r="E19" a="1"/>
  <c r="E19"/>
  <c r="F19" a="1"/>
  <c r="F19"/>
  <c r="G19" a="1"/>
  <c r="G19"/>
  <c r="H19" a="1"/>
  <c r="H19"/>
  <c r="I19" a="1"/>
  <c r="I19"/>
  <c r="J19" a="1"/>
  <c r="J19"/>
  <c r="K19" a="1"/>
  <c r="K19"/>
  <c r="L19" a="1"/>
  <c r="L19"/>
  <c r="M19" a="1"/>
  <c r="M19"/>
  <c r="A20" a="1"/>
  <c r="A20"/>
  <c r="B20" a="1"/>
  <c r="B20"/>
  <c r="C20" a="1"/>
  <c r="C20"/>
  <c r="D20" a="1"/>
  <c r="D20"/>
  <c r="E20" a="1"/>
  <c r="E20"/>
  <c r="F20" a="1"/>
  <c r="F20"/>
  <c r="G20" a="1"/>
  <c r="G20"/>
  <c r="H20" a="1"/>
  <c r="H20"/>
  <c r="I20" a="1"/>
  <c r="I20"/>
  <c r="J20" a="1"/>
  <c r="J20"/>
  <c r="K20" a="1"/>
  <c r="K20"/>
  <c r="L20" a="1"/>
  <c r="L20"/>
  <c r="M20" a="1"/>
  <c r="M20"/>
  <c r="A21" a="1"/>
  <c r="A21"/>
  <c r="B21" a="1"/>
  <c r="B21"/>
  <c r="C21" a="1"/>
  <c r="C21"/>
  <c r="D21" a="1"/>
  <c r="D21"/>
  <c r="E21" a="1"/>
  <c r="E21"/>
  <c r="F21" a="1"/>
  <c r="F21"/>
  <c r="G21" a="1"/>
  <c r="G21"/>
  <c r="H21" a="1"/>
  <c r="H21"/>
  <c r="I21" a="1"/>
  <c r="I21"/>
  <c r="J21" a="1"/>
  <c r="J21"/>
  <c r="K21" a="1"/>
  <c r="K21"/>
  <c r="L21" a="1"/>
  <c r="L21"/>
  <c r="M21" a="1"/>
  <c r="M21"/>
  <c r="A22" a="1"/>
  <c r="A22"/>
  <c r="B22" a="1"/>
  <c r="B22"/>
  <c r="C22" a="1"/>
  <c r="C22"/>
  <c r="D22" a="1"/>
  <c r="D22"/>
  <c r="E22" a="1"/>
  <c r="E22"/>
  <c r="F22" a="1"/>
  <c r="F22"/>
  <c r="G22" a="1"/>
  <c r="G22"/>
  <c r="H22" a="1"/>
  <c r="H22"/>
  <c r="I22" a="1"/>
  <c r="I22"/>
  <c r="J22" a="1"/>
  <c r="J22"/>
  <c r="K22" a="1"/>
  <c r="K22"/>
  <c r="L22" a="1"/>
  <c r="L22"/>
  <c r="M22" a="1"/>
  <c r="M22"/>
  <c r="A23" a="1"/>
  <c r="A23"/>
  <c r="B23" a="1"/>
  <c r="B23"/>
  <c r="C23" a="1"/>
  <c r="C23"/>
  <c r="D23" a="1"/>
  <c r="D23"/>
  <c r="E23" a="1"/>
  <c r="E23"/>
  <c r="F23" a="1"/>
  <c r="F23"/>
  <c r="G23" a="1"/>
  <c r="G23"/>
  <c r="H23" a="1"/>
  <c r="H23"/>
  <c r="I23" a="1"/>
  <c r="I23"/>
  <c r="J23" a="1"/>
  <c r="J23"/>
  <c r="K23" a="1"/>
  <c r="K23"/>
  <c r="L23" a="1"/>
  <c r="L23"/>
  <c r="M23" a="1"/>
  <c r="M23"/>
  <c r="A24" a="1"/>
  <c r="A24"/>
  <c r="B24" a="1"/>
  <c r="B24"/>
  <c r="C24" a="1"/>
  <c r="C24"/>
  <c r="D24" a="1"/>
  <c r="D24"/>
  <c r="E24" a="1"/>
  <c r="E24"/>
  <c r="F24" a="1"/>
  <c r="F24"/>
  <c r="G24" a="1"/>
  <c r="G24"/>
  <c r="H24" a="1"/>
  <c r="H24"/>
  <c r="I24" a="1"/>
  <c r="I24"/>
  <c r="J24" a="1"/>
  <c r="J24"/>
  <c r="K24" a="1"/>
  <c r="K24"/>
  <c r="L24" a="1"/>
  <c r="L24"/>
  <c r="M24" a="1"/>
  <c r="M24"/>
  <c r="A25" a="1"/>
  <c r="A25"/>
  <c r="B25" a="1"/>
  <c r="B25"/>
  <c r="C25" a="1"/>
  <c r="C25"/>
  <c r="D25" a="1"/>
  <c r="D25"/>
  <c r="E25" a="1"/>
  <c r="E25"/>
  <c r="F25" a="1"/>
  <c r="F25"/>
  <c r="G25" a="1"/>
  <c r="G25"/>
  <c r="H25" a="1"/>
  <c r="H25"/>
  <c r="I25" a="1"/>
  <c r="I25"/>
  <c r="J25" a="1"/>
  <c r="J25"/>
  <c r="K25" a="1"/>
  <c r="K25"/>
  <c r="L25" a="1"/>
  <c r="L25"/>
  <c r="M25" a="1"/>
  <c r="M25"/>
  <c r="A26" a="1"/>
  <c r="A26"/>
  <c r="B26" a="1"/>
  <c r="B26"/>
  <c r="C26" a="1"/>
  <c r="C26"/>
  <c r="D26" a="1"/>
  <c r="D26"/>
  <c r="E26" a="1"/>
  <c r="E26"/>
  <c r="F26" a="1"/>
  <c r="F26"/>
  <c r="G26" a="1"/>
  <c r="G26"/>
  <c r="H26" a="1"/>
  <c r="H26"/>
  <c r="I26" a="1"/>
  <c r="I26"/>
  <c r="J26" a="1"/>
  <c r="J26"/>
  <c r="K26" a="1"/>
  <c r="K26"/>
  <c r="L26" a="1"/>
  <c r="L26"/>
  <c r="M26" a="1"/>
  <c r="M26"/>
  <c r="A27" a="1"/>
  <c r="A27"/>
  <c r="B27" a="1"/>
  <c r="B27"/>
  <c r="C27" a="1"/>
  <c r="C27"/>
  <c r="D27" a="1"/>
  <c r="D27"/>
  <c r="E27" a="1"/>
  <c r="E27"/>
  <c r="F27" a="1"/>
  <c r="F27"/>
  <c r="G27" a="1"/>
  <c r="G27"/>
  <c r="H27" a="1"/>
  <c r="H27"/>
  <c r="I27" a="1"/>
  <c r="I27"/>
  <c r="J27" a="1"/>
  <c r="J27"/>
  <c r="K27" a="1"/>
  <c r="K27"/>
  <c r="L27" a="1"/>
  <c r="L27"/>
  <c r="M27" a="1"/>
  <c r="M27"/>
  <c r="A28" a="1"/>
  <c r="A28"/>
  <c r="B28" a="1"/>
  <c r="B28"/>
  <c r="C28" a="1"/>
  <c r="C28"/>
  <c r="D28" a="1"/>
  <c r="D28"/>
  <c r="E28" a="1"/>
  <c r="E28"/>
  <c r="F28" a="1"/>
  <c r="F28"/>
  <c r="G28" a="1"/>
  <c r="G28"/>
  <c r="H28" a="1"/>
  <c r="H28"/>
  <c r="I28" a="1"/>
  <c r="I28"/>
  <c r="J28" a="1"/>
  <c r="J28"/>
  <c r="K28" a="1"/>
  <c r="K28"/>
  <c r="L28" a="1"/>
  <c r="L28"/>
  <c r="M28" a="1"/>
  <c r="M28"/>
  <c r="A29" a="1"/>
  <c r="A29"/>
  <c r="B29" a="1"/>
  <c r="B29"/>
  <c r="C29" a="1"/>
  <c r="C29"/>
  <c r="D29" a="1"/>
  <c r="D29"/>
  <c r="E29" a="1"/>
  <c r="E29"/>
  <c r="F29" a="1"/>
  <c r="F29"/>
  <c r="G29" a="1"/>
  <c r="G29"/>
  <c r="H29" a="1"/>
  <c r="H29"/>
  <c r="I29" a="1"/>
  <c r="I29"/>
  <c r="J29" a="1"/>
  <c r="J29"/>
  <c r="K29" a="1"/>
  <c r="K29"/>
  <c r="L29" a="1"/>
  <c r="L29"/>
  <c r="M29" a="1"/>
  <c r="M29"/>
  <c r="A30" a="1"/>
  <c r="A30"/>
  <c r="B30" a="1"/>
  <c r="B30"/>
  <c r="C30" a="1"/>
  <c r="C30"/>
  <c r="D30" a="1"/>
  <c r="D30"/>
  <c r="E30" a="1"/>
  <c r="E30"/>
  <c r="F30" a="1"/>
  <c r="F30"/>
  <c r="G30" a="1"/>
  <c r="G30"/>
  <c r="H30" a="1"/>
  <c r="H30"/>
  <c r="I30" a="1"/>
  <c r="I30"/>
  <c r="J30" a="1"/>
  <c r="J30"/>
  <c r="K30" a="1"/>
  <c r="K30"/>
  <c r="L30" a="1"/>
  <c r="L30"/>
  <c r="M30" a="1"/>
  <c r="M30"/>
  <c r="A31" a="1"/>
  <c r="A31"/>
  <c r="B31" a="1"/>
  <c r="B31"/>
  <c r="C31" a="1"/>
  <c r="C31"/>
  <c r="D31" a="1"/>
  <c r="D31"/>
  <c r="E31" a="1"/>
  <c r="E31"/>
  <c r="F31" a="1"/>
  <c r="F31"/>
  <c r="G31" a="1"/>
  <c r="G31"/>
  <c r="H31" a="1"/>
  <c r="H31"/>
  <c r="I31" a="1"/>
  <c r="I31"/>
  <c r="J31" a="1"/>
  <c r="J31"/>
  <c r="K31" a="1"/>
  <c r="K31"/>
  <c r="L31" a="1"/>
  <c r="L31"/>
  <c r="M31" a="1"/>
  <c r="M31"/>
  <c r="A32" a="1"/>
  <c r="A32"/>
  <c r="B32" a="1"/>
  <c r="B32"/>
  <c r="C32" a="1"/>
  <c r="C32"/>
  <c r="D32" a="1"/>
  <c r="D32"/>
  <c r="E32" a="1"/>
  <c r="E32"/>
  <c r="F32" a="1"/>
  <c r="F32"/>
  <c r="G32" a="1"/>
  <c r="G32"/>
  <c r="H32" a="1"/>
  <c r="H32"/>
  <c r="I32" a="1"/>
  <c r="I32"/>
  <c r="J32" a="1"/>
  <c r="J32"/>
  <c r="K32" a="1"/>
  <c r="K32"/>
  <c r="L32" a="1"/>
  <c r="L32"/>
  <c r="M32" a="1"/>
  <c r="M32"/>
  <c r="A33" a="1"/>
  <c r="A33"/>
  <c r="B33" a="1"/>
  <c r="B33"/>
  <c r="C33" a="1"/>
  <c r="C33"/>
  <c r="D33" a="1"/>
  <c r="D33"/>
  <c r="E33" a="1"/>
  <c r="E33"/>
  <c r="F33" a="1"/>
  <c r="F33"/>
  <c r="G33" a="1"/>
  <c r="G33"/>
  <c r="H33" a="1"/>
  <c r="H33"/>
  <c r="I33" a="1"/>
  <c r="I33"/>
  <c r="J33" a="1"/>
  <c r="J33"/>
  <c r="K33" a="1"/>
  <c r="K33"/>
  <c r="L33" a="1"/>
  <c r="L33"/>
  <c r="M33" a="1"/>
  <c r="M33"/>
  <c r="A34" a="1"/>
  <c r="A34"/>
  <c r="B34" a="1"/>
  <c r="B34"/>
  <c r="C34" a="1"/>
  <c r="C34"/>
  <c r="D34" a="1"/>
  <c r="D34"/>
  <c r="E34" a="1"/>
  <c r="E34"/>
  <c r="F34" a="1"/>
  <c r="F34"/>
  <c r="G34" a="1"/>
  <c r="G34"/>
  <c r="H34" a="1"/>
  <c r="H34"/>
  <c r="I34" a="1"/>
  <c r="I34"/>
  <c r="J34" a="1"/>
  <c r="J34"/>
  <c r="K34" a="1"/>
  <c r="K34"/>
  <c r="L34" a="1"/>
  <c r="L34"/>
  <c r="M34" a="1"/>
  <c r="M34"/>
  <c r="A35" a="1"/>
  <c r="A35"/>
  <c r="B35" a="1"/>
  <c r="B35"/>
  <c r="C35" a="1"/>
  <c r="C35"/>
  <c r="D35" a="1"/>
  <c r="D35"/>
  <c r="E35" a="1"/>
  <c r="E35"/>
  <c r="F35" a="1"/>
  <c r="F35"/>
  <c r="G35" a="1"/>
  <c r="G35"/>
  <c r="H35" a="1"/>
  <c r="H35"/>
  <c r="I35" a="1"/>
  <c r="I35"/>
  <c r="J35" a="1"/>
  <c r="J35"/>
  <c r="K35" a="1"/>
  <c r="K35"/>
  <c r="L35" a="1"/>
  <c r="L35"/>
  <c r="M35" a="1"/>
  <c r="M35"/>
  <c r="A36" a="1"/>
  <c r="A36"/>
  <c r="B36" a="1"/>
  <c r="B36"/>
  <c r="C36" a="1"/>
  <c r="C36"/>
  <c r="D36" a="1"/>
  <c r="D36"/>
  <c r="E36" a="1"/>
  <c r="E36"/>
  <c r="F36" a="1"/>
  <c r="F36"/>
  <c r="G36" a="1"/>
  <c r="G36"/>
  <c r="H36" a="1"/>
  <c r="H36"/>
  <c r="I36" a="1"/>
  <c r="I36"/>
  <c r="J36" a="1"/>
  <c r="J36"/>
  <c r="K36" a="1"/>
  <c r="K36"/>
  <c r="L36" a="1"/>
  <c r="L36"/>
  <c r="M36" a="1"/>
  <c r="M36"/>
  <c r="A37" a="1"/>
  <c r="A37"/>
  <c r="B37" a="1"/>
  <c r="B37"/>
  <c r="C37" a="1"/>
  <c r="C37"/>
  <c r="D37" a="1"/>
  <c r="D37"/>
  <c r="E37" a="1"/>
  <c r="E37"/>
  <c r="F37" a="1"/>
  <c r="F37"/>
  <c r="G37" a="1"/>
  <c r="G37"/>
  <c r="H37" a="1"/>
  <c r="H37"/>
  <c r="I37" a="1"/>
  <c r="I37"/>
  <c r="J37" a="1"/>
  <c r="J37"/>
  <c r="K37" a="1"/>
  <c r="K37"/>
  <c r="L37" a="1"/>
  <c r="L37"/>
  <c r="M37" a="1"/>
  <c r="M37"/>
  <c r="A38" a="1"/>
  <c r="A38"/>
  <c r="B38" a="1"/>
  <c r="B38"/>
  <c r="C38" a="1"/>
  <c r="C38"/>
  <c r="D38" a="1"/>
  <c r="D38"/>
  <c r="E38" a="1"/>
  <c r="E38"/>
  <c r="F38" a="1"/>
  <c r="F38"/>
  <c r="G38" a="1"/>
  <c r="G38"/>
  <c r="H38" a="1"/>
  <c r="H38"/>
  <c r="I38" a="1"/>
  <c r="I38"/>
  <c r="J38" a="1"/>
  <c r="J38"/>
  <c r="K38" a="1"/>
  <c r="K38"/>
  <c r="L38" a="1"/>
  <c r="L38"/>
  <c r="M38" a="1"/>
  <c r="M38"/>
  <c r="M14" a="1"/>
  <c r="M14"/>
  <c r="L14" a="1"/>
  <c r="L14"/>
  <c r="K14" a="1"/>
  <c r="K14"/>
  <c r="J14" a="1"/>
  <c r="J14"/>
  <c r="I14" a="1"/>
  <c r="I14"/>
  <c r="H14" a="1"/>
  <c r="H14"/>
  <c r="G14" a="1"/>
  <c r="G14"/>
  <c r="F14" a="1"/>
  <c r="F14"/>
  <c r="E14" a="1"/>
  <c r="E14"/>
  <c r="D14" a="1"/>
  <c r="D14"/>
  <c r="C14" a="1"/>
  <c r="C14"/>
  <c r="B14" a="1"/>
  <c r="B14"/>
  <c r="A14" a="1"/>
  <c r="A14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P6" i="1" a="1"/>
  <c r="P6"/>
  <c r="P7" a="1"/>
  <c r="P7"/>
  <c r="M7"/>
  <c r="L7"/>
  <c r="K7"/>
  <c r="J7"/>
  <c r="C253" i="3"/>
  <c r="P8" i="1" a="1"/>
  <c r="P8"/>
  <c r="P9" a="1"/>
  <c r="P9"/>
  <c r="P10" a="1"/>
  <c r="P10"/>
  <c r="P11" a="1"/>
  <c r="P11"/>
  <c r="P12" a="1"/>
  <c r="P12"/>
  <c r="P13" a="1"/>
  <c r="P13"/>
  <c r="P14" a="1"/>
  <c r="P14"/>
  <c r="P15" a="1"/>
  <c r="P15"/>
  <c r="P16" a="1"/>
  <c r="P16"/>
  <c r="P17" a="1"/>
  <c r="P17"/>
  <c r="P18" a="1"/>
  <c r="P18"/>
</calcChain>
</file>

<file path=xl/sharedStrings.xml><?xml version="1.0" encoding="utf-8"?>
<sst xmlns="http://schemas.openxmlformats.org/spreadsheetml/2006/main" count="497" uniqueCount="201">
  <si>
    <t>اسم الحساب</t>
  </si>
  <si>
    <t xml:space="preserve">من تاريخ : </t>
  </si>
  <si>
    <t xml:space="preserve">إلى تاريخ : </t>
  </si>
  <si>
    <t>الصندوق</t>
  </si>
  <si>
    <t>البنك</t>
  </si>
  <si>
    <t>المشتريات</t>
  </si>
  <si>
    <t>المبيعات</t>
  </si>
  <si>
    <t>الرواتب</t>
  </si>
  <si>
    <t>الرصيد</t>
  </si>
  <si>
    <t>ياسر</t>
  </si>
  <si>
    <t xml:space="preserve">الختامى </t>
  </si>
  <si>
    <t xml:space="preserve">دليل الحسابات </t>
  </si>
  <si>
    <t>م 1</t>
  </si>
  <si>
    <t xml:space="preserve">دليل مراكز التكلفة </t>
  </si>
  <si>
    <t xml:space="preserve">مجمع المدين </t>
  </si>
  <si>
    <t xml:space="preserve">مجمع الدائن </t>
  </si>
  <si>
    <t>الفرق</t>
  </si>
  <si>
    <t>ميزانية</t>
  </si>
  <si>
    <t>البنك الاهلى</t>
  </si>
  <si>
    <t xml:space="preserve">فرع جدة </t>
  </si>
  <si>
    <t>بنك الراجحى</t>
  </si>
  <si>
    <t xml:space="preserve">فرع الرياض </t>
  </si>
  <si>
    <t xml:space="preserve">فرع الجنوب </t>
  </si>
  <si>
    <t xml:space="preserve">صندوق نوشاد </t>
  </si>
  <si>
    <t>صندوق جمال الشهرى</t>
  </si>
  <si>
    <t>صندوق وسيط</t>
  </si>
  <si>
    <t>نوشاد</t>
  </si>
  <si>
    <t>عبد الهادى بخارى</t>
  </si>
  <si>
    <t>مهرب طعيمه</t>
  </si>
  <si>
    <t>مجدى عبد السلام</t>
  </si>
  <si>
    <t>جمال الشهري</t>
  </si>
  <si>
    <t>عبد الحميد مرعياني</t>
  </si>
  <si>
    <t>حلويات الدرع الذهبى</t>
  </si>
  <si>
    <t>سلوى باوزير</t>
  </si>
  <si>
    <t>مناحى الشريف</t>
  </si>
  <si>
    <t>العوبثانى</t>
  </si>
  <si>
    <t xml:space="preserve">ناصر العبيد </t>
  </si>
  <si>
    <t>باجه</t>
  </si>
  <si>
    <t>مهياز للحلويات</t>
  </si>
  <si>
    <t>بن سلمان الديره</t>
  </si>
  <si>
    <t>باسم للحلويات</t>
  </si>
  <si>
    <t>مجمع النجوم للحلويات</t>
  </si>
  <si>
    <t xml:space="preserve">الحربى للحلويات </t>
  </si>
  <si>
    <t>الوادى للحلويات</t>
  </si>
  <si>
    <t>مركز التميز للحلويات</t>
  </si>
  <si>
    <t>شفافت للحلويات</t>
  </si>
  <si>
    <t>مؤسسه الرفاعى للحلويات</t>
  </si>
  <si>
    <t>حلويات الجوهره</t>
  </si>
  <si>
    <t>باسلمان مكه</t>
  </si>
  <si>
    <t>ابوحرب الجمله</t>
  </si>
  <si>
    <t>شركه اللؤلؤ الساطع</t>
  </si>
  <si>
    <t>مؤسسه العياش</t>
  </si>
  <si>
    <t>مؤسسه على</t>
  </si>
  <si>
    <t>اسواق العزيزيه</t>
  </si>
  <si>
    <t>مؤسسه الصافى</t>
  </si>
  <si>
    <t>مؤسسه صالح</t>
  </si>
  <si>
    <t xml:space="preserve">مستودع الجنوب </t>
  </si>
  <si>
    <t>مصنع مياه ينابيع زين</t>
  </si>
  <si>
    <t>مؤسسه المفتاح للولاعات</t>
  </si>
  <si>
    <t>دينا ايسوزو2008رقم /أأس4401</t>
  </si>
  <si>
    <t>ديناايسوزو2008رقم/أأس4402</t>
  </si>
  <si>
    <t>ديناايسوزو2008 رقم/أأس4403</t>
  </si>
  <si>
    <t>دينا متسوبيشى2007رقم/ص ي ع281</t>
  </si>
  <si>
    <t>فان تويوتا 1999رقم/اي س229</t>
  </si>
  <si>
    <t>فان تويوتا1999رقم/ص ب ل138</t>
  </si>
  <si>
    <t>فان نيسان 2002رقم /اح ك6970</t>
  </si>
  <si>
    <t>فان نيسان 2002رقم /رك م545</t>
  </si>
  <si>
    <t>شيفورليه اوبترا2008رقم/اس ن8902</t>
  </si>
  <si>
    <t>شيفورليه اوبترا 2008رقم /اس ن8903</t>
  </si>
  <si>
    <t>10 مكاتب</t>
  </si>
  <si>
    <t>10 تربيزة  مكتب</t>
  </si>
  <si>
    <t>5 دولاب لحفظ الملفات</t>
  </si>
  <si>
    <t>دولاب كبير لحفظ الملفات</t>
  </si>
  <si>
    <t>6 كرسي ملحق مكتب</t>
  </si>
  <si>
    <t>3 طقم انتريه مكتب جلد</t>
  </si>
  <si>
    <t>2 خزينه كبيره</t>
  </si>
  <si>
    <t>شاشة عرض بروجيكتور</t>
  </si>
  <si>
    <t>3 طفاية حريق كبير</t>
  </si>
  <si>
    <t>6 طفاية حريق وسط</t>
  </si>
  <si>
    <t>8 طفاية حريق صغير</t>
  </si>
  <si>
    <t>مبرد مياه</t>
  </si>
  <si>
    <t>رافعه حديد (فور كلفت)</t>
  </si>
  <si>
    <t>دولاب سيرفر</t>
  </si>
  <si>
    <t>3 كمبيوتر مكتب (hp)</t>
  </si>
  <si>
    <t>كمبيوتر مكتب(accer)</t>
  </si>
  <si>
    <t xml:space="preserve">برنامج الحسابات </t>
  </si>
  <si>
    <t>استاندات حديد ثابته للمستودع</t>
  </si>
  <si>
    <t xml:space="preserve">مصاريف تاسيس </t>
  </si>
  <si>
    <t xml:space="preserve">مكيف اسبليت لمستودع جدة  36 الف وحدة </t>
  </si>
  <si>
    <t>فاكس باناسونيك</t>
  </si>
  <si>
    <t>7 تليفون ثابت</t>
  </si>
  <si>
    <t>سنترال</t>
  </si>
  <si>
    <t>2 طابعة ابيض واسود(hp)</t>
  </si>
  <si>
    <t>طابعه الوان 3*1 (hp)</t>
  </si>
  <si>
    <t>ماكبنه تغليف بلاستيك</t>
  </si>
  <si>
    <t xml:space="preserve">الايجارات المقدمة </t>
  </si>
  <si>
    <t>مصنع اورينتال</t>
  </si>
  <si>
    <t>مصنع اعمدة الرياض للكرتون</t>
  </si>
  <si>
    <t>مؤسسه الفتاح 1</t>
  </si>
  <si>
    <t>معرض فورمولا</t>
  </si>
  <si>
    <t>الإحتياطات والمخصصات</t>
  </si>
  <si>
    <t>شيخ فوزى</t>
  </si>
  <si>
    <t>حمد السواجى</t>
  </si>
  <si>
    <t>سعود العقيل</t>
  </si>
  <si>
    <t>ارباح وخسائر العام الحالى</t>
  </si>
  <si>
    <t>أرصدة دائنة أخرى</t>
  </si>
  <si>
    <t>ايجار مستحق</t>
  </si>
  <si>
    <t>مستحقات العاملين</t>
  </si>
  <si>
    <t>عبد الحميد مرعيانى</t>
  </si>
  <si>
    <t>محمد رياض</t>
  </si>
  <si>
    <t>بشير براميل</t>
  </si>
  <si>
    <t>أحمد العزب</t>
  </si>
  <si>
    <t>هشام فرج</t>
  </si>
  <si>
    <t>الإيرادات المقدمة</t>
  </si>
  <si>
    <t>مجمع اهلاك السيارات</t>
  </si>
  <si>
    <t>ارباح وخسائر</t>
  </si>
  <si>
    <t>إيرادات أخرى</t>
  </si>
  <si>
    <t>تكلفة البضاعة المباعة</t>
  </si>
  <si>
    <t>خصم مسموح به</t>
  </si>
  <si>
    <t>فروقات الجرد</t>
  </si>
  <si>
    <t>رواتب بيعية</t>
  </si>
  <si>
    <t>عمولات بيعية</t>
  </si>
  <si>
    <t>جمال الشهرى</t>
  </si>
  <si>
    <t>بشير</t>
  </si>
  <si>
    <t>مكافآت بيعية</t>
  </si>
  <si>
    <t>حوافز بيعية</t>
  </si>
  <si>
    <t>بدل اتصال</t>
  </si>
  <si>
    <t>وقود ومحروقات</t>
  </si>
  <si>
    <t>غيار زيت</t>
  </si>
  <si>
    <t xml:space="preserve">قطع كهربائيه </t>
  </si>
  <si>
    <t>كفارات</t>
  </si>
  <si>
    <t>غسيل ونظافه</t>
  </si>
  <si>
    <t>مخالفات مروريه</t>
  </si>
  <si>
    <t>تجديد رخص</t>
  </si>
  <si>
    <t>شغل يد</t>
  </si>
  <si>
    <t>عينات للعملاء</t>
  </si>
  <si>
    <t>بضاعه تالفه</t>
  </si>
  <si>
    <t>رواتب الموظفين</t>
  </si>
  <si>
    <t>بدل سكن</t>
  </si>
  <si>
    <t>بدل انتقال</t>
  </si>
  <si>
    <t>مكافآت</t>
  </si>
  <si>
    <t>أجر إضافي</t>
  </si>
  <si>
    <t xml:space="preserve">م البوفيه </t>
  </si>
  <si>
    <t>تعقيب وجوازات</t>
  </si>
  <si>
    <t>بدل اجازه</t>
  </si>
  <si>
    <t>بدل نهايه خدمه</t>
  </si>
  <si>
    <t>بدل تذاكر سفر</t>
  </si>
  <si>
    <t>مصروفات خروج وعوده</t>
  </si>
  <si>
    <t>بدل هاتف</t>
  </si>
  <si>
    <t>تجديد رخص عمل</t>
  </si>
  <si>
    <t>تأمين طبي</t>
  </si>
  <si>
    <t xml:space="preserve">كهرباء </t>
  </si>
  <si>
    <t>صيانة واصلاح ونظافة</t>
  </si>
  <si>
    <t>كهرباء ومياه</t>
  </si>
  <si>
    <t>هواتف</t>
  </si>
  <si>
    <t xml:space="preserve">الايجارات </t>
  </si>
  <si>
    <t xml:space="preserve">وقود ومحروقات الادارة </t>
  </si>
  <si>
    <t>قطع غيار</t>
  </si>
  <si>
    <t>كفرات</t>
  </si>
  <si>
    <t>بطاريات</t>
  </si>
  <si>
    <t>رسوم ومخالفات</t>
  </si>
  <si>
    <t>تجديد سيارات</t>
  </si>
  <si>
    <t>عمولات بنكية</t>
  </si>
  <si>
    <t xml:space="preserve">صيانه عامه </t>
  </si>
  <si>
    <t>سفر وانتقال</t>
  </si>
  <si>
    <t>جمارك</t>
  </si>
  <si>
    <t>تامين</t>
  </si>
  <si>
    <t>تحميل وتنزيل</t>
  </si>
  <si>
    <t>قرطاسيه ولوازم مكتبيه</t>
  </si>
  <si>
    <t>صندوق بريد</t>
  </si>
  <si>
    <t>نظافة(سدر لخدمات النظافة)</t>
  </si>
  <si>
    <t>اهلاك سياره دينا ايسوزو 2001 (7353)</t>
  </si>
  <si>
    <t>اهلاك سياره دينا ميتسوبيشى 2007(281)</t>
  </si>
  <si>
    <t>اهلاك شيفورليه اوبترا 2008 (8903)</t>
  </si>
  <si>
    <t>اهلاك سياره فورد لينكولن 1990</t>
  </si>
  <si>
    <t>تجديد رخص حكوميه</t>
  </si>
  <si>
    <t>تصديق غرف تجاريه</t>
  </si>
  <si>
    <t>شهاده الذكاه والدخل</t>
  </si>
  <si>
    <t xml:space="preserve">الاجمالى </t>
  </si>
  <si>
    <t xml:space="preserve">يتم ادخال القيود والطباعو من ورقة الطباعة </t>
  </si>
  <si>
    <t xml:space="preserve">يتم عمل كشف حساب عن طريف عمل فلتر للحساب المطلوب او مركز التكلفة المطلوبة </t>
  </si>
  <si>
    <t>يعتمد ان القيد مرحل وذلك بعد عملية الادخال والطباعة تم فك الحماية تم عمل لوك على القيد تم عمل اعادة الحماية مرة اخرى .</t>
  </si>
  <si>
    <t>حالة القيد</t>
  </si>
  <si>
    <t xml:space="preserve">الفرق </t>
  </si>
  <si>
    <t xml:space="preserve">م </t>
  </si>
  <si>
    <t xml:space="preserve">رقم القيد </t>
  </si>
  <si>
    <t>تاريخ القيد</t>
  </si>
  <si>
    <t xml:space="preserve">رقم الحساب </t>
  </si>
  <si>
    <t xml:space="preserve">اسم الحساب </t>
  </si>
  <si>
    <t xml:space="preserve">عدد الوحدات </t>
  </si>
  <si>
    <t xml:space="preserve">اسم مركز التكلفة </t>
  </si>
  <si>
    <t>رقم المستند</t>
  </si>
  <si>
    <t xml:space="preserve">تاريخ المستند </t>
  </si>
  <si>
    <t xml:space="preserve">البيان </t>
  </si>
  <si>
    <t xml:space="preserve">مدين </t>
  </si>
  <si>
    <t xml:space="preserve">دائن </t>
  </si>
  <si>
    <t xml:space="preserve">التاريخ </t>
  </si>
  <si>
    <t xml:space="preserve">رصيد قبل التاريخ </t>
  </si>
  <si>
    <t xml:space="preserve">كــــشف حســـــــــــاب </t>
  </si>
  <si>
    <t xml:space="preserve"> تم تنظيم كشف الحساب بشكل مطابق رعمدة " ورقة القيود ويمكنك حذف الاعمدة الزائدة  </t>
  </si>
  <si>
    <t xml:space="preserve">انتبه :  المعادلات معادلات صفيف  ( يلزم  ctrl+shift+enter  بعد تحرير المعادلة ) </t>
  </si>
</sst>
</file>

<file path=xl/styles.xml><?xml version="1.0" encoding="utf-8"?>
<styleSheet xmlns="http://schemas.openxmlformats.org/spreadsheetml/2006/main">
  <numFmts count="3">
    <numFmt numFmtId="164" formatCode="#,##0.000;General;&quot;&quot;"/>
    <numFmt numFmtId="165" formatCode="#,##0.000;[Red]\(##,##0.000\);&quot;&quot;"/>
    <numFmt numFmtId="167" formatCode="[$-F800]dddd\,\ mmmm\ dd\,\ yyyy"/>
  </numFmts>
  <fonts count="18">
    <font>
      <sz val="10"/>
      <name val="Arial"/>
      <charset val="178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color rgb="FF666600"/>
      <name val="Courier New"/>
      <family val="3"/>
    </font>
    <font>
      <b/>
      <sz val="13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6"/>
      <color theme="2" tint="-0.89999084444715716"/>
      <name val="Courier New"/>
      <family val="3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B050"/>
      </left>
      <right style="double">
        <color rgb="FF00B050"/>
      </right>
      <top style="double">
        <color rgb="FF00B050"/>
      </top>
      <bottom style="double">
        <color rgb="FF00B05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left" vertical="center" shrinkToFit="1"/>
    </xf>
    <xf numFmtId="164" fontId="1" fillId="0" borderId="0" xfId="0" applyNumberFormat="1" applyFont="1" applyAlignment="1">
      <alignment horizontal="center" vertical="center" shrinkToFit="1"/>
    </xf>
    <xf numFmtId="164" fontId="1" fillId="0" borderId="1" xfId="0" applyNumberFormat="1" applyFont="1" applyBorder="1" applyAlignment="1">
      <alignment horizontal="center" vertical="center" shrinkToFit="1"/>
    </xf>
    <xf numFmtId="165" fontId="1" fillId="0" borderId="0" xfId="0" applyNumberFormat="1" applyFont="1" applyAlignment="1">
      <alignment horizontal="center" vertical="center" shrinkToFit="1"/>
    </xf>
    <xf numFmtId="165" fontId="1" fillId="0" borderId="1" xfId="0" applyNumberFormat="1" applyFont="1" applyBorder="1" applyAlignment="1">
      <alignment horizontal="center" vertical="center" shrinkToFit="1"/>
    </xf>
    <xf numFmtId="165" fontId="1" fillId="0" borderId="0" xfId="0" applyNumberFormat="1" applyFont="1" applyBorder="1" applyAlignment="1">
      <alignment horizontal="center" vertical="center" shrinkToFit="1"/>
    </xf>
    <xf numFmtId="0" fontId="1" fillId="0" borderId="1" xfId="0" quotePrefix="1" applyFont="1" applyBorder="1" applyAlignment="1">
      <alignment horizontal="center" vertical="center" shrinkToFit="1"/>
    </xf>
    <xf numFmtId="164" fontId="1" fillId="0" borderId="1" xfId="0" quotePrefix="1" applyNumberFormat="1" applyFont="1" applyBorder="1" applyAlignment="1">
      <alignment horizontal="center" vertical="center" shrinkToFit="1"/>
    </xf>
    <xf numFmtId="165" fontId="1" fillId="2" borderId="1" xfId="0" quotePrefix="1" applyNumberFormat="1" applyFont="1" applyFill="1" applyBorder="1" applyAlignment="1">
      <alignment horizontal="center" vertical="center" shrinkToFit="1"/>
    </xf>
    <xf numFmtId="0" fontId="3" fillId="2" borderId="0" xfId="0" quotePrefix="1" applyFont="1" applyFill="1" applyAlignment="1">
      <alignment horizontal="left" readingOrder="1"/>
    </xf>
    <xf numFmtId="165" fontId="1" fillId="0" borderId="0" xfId="0" quotePrefix="1" applyNumberFormat="1" applyFont="1" applyBorder="1" applyAlignment="1">
      <alignment vertical="center" wrapText="1"/>
    </xf>
    <xf numFmtId="165" fontId="1" fillId="0" borderId="2" xfId="0" quotePrefix="1" applyNumberFormat="1" applyFont="1" applyBorder="1" applyAlignment="1">
      <alignment vertical="center" wrapText="1"/>
    </xf>
    <xf numFmtId="3" fontId="0" fillId="0" borderId="0" xfId="0" applyNumberForma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0" xfId="0" applyFont="1" applyFill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4" fontId="7" fillId="0" borderId="0" xfId="0" applyNumberFormat="1" applyFont="1" applyBorder="1" applyAlignment="1" applyProtection="1">
      <alignment horizontal="center"/>
      <protection hidden="1"/>
    </xf>
    <xf numFmtId="4" fontId="8" fillId="0" borderId="0" xfId="0" applyNumberFormat="1" applyFont="1" applyBorder="1" applyAlignment="1" applyProtection="1">
      <alignment horizontal="center"/>
      <protection hidden="1"/>
    </xf>
    <xf numFmtId="3" fontId="9" fillId="0" borderId="3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4" fontId="9" fillId="0" borderId="0" xfId="0" applyNumberFormat="1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4" fontId="9" fillId="0" borderId="0" xfId="0" applyNumberFormat="1" applyFont="1" applyAlignment="1" applyProtection="1">
      <alignment horizontal="center" vertical="center" wrapText="1"/>
      <protection hidden="1"/>
    </xf>
    <xf numFmtId="3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0" fillId="0" borderId="4" xfId="0" applyFill="1" applyBorder="1" applyAlignment="1">
      <alignment vertical="top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right" vertical="center"/>
      <protection hidden="1"/>
    </xf>
    <xf numFmtId="4" fontId="9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horizontal="right" vertical="center"/>
      <protection hidden="1"/>
    </xf>
    <xf numFmtId="0" fontId="0" fillId="0" borderId="5" xfId="0" applyFill="1" applyBorder="1" applyAlignment="1">
      <alignment vertical="top"/>
    </xf>
    <xf numFmtId="0" fontId="4" fillId="0" borderId="6" xfId="0" applyFont="1" applyFill="1" applyBorder="1" applyAlignment="1" applyProtection="1">
      <alignment vertical="top"/>
      <protection hidden="1"/>
    </xf>
    <xf numFmtId="0" fontId="4" fillId="0" borderId="4" xfId="0" applyFont="1" applyFill="1" applyBorder="1" applyAlignment="1" applyProtection="1">
      <alignment vertical="top"/>
      <protection hidden="1"/>
    </xf>
    <xf numFmtId="0" fontId="0" fillId="0" borderId="6" xfId="0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2" fillId="0" borderId="0" xfId="0" applyFont="1" applyFill="1" applyAlignment="1">
      <alignment vertical="top"/>
    </xf>
    <xf numFmtId="4" fontId="4" fillId="0" borderId="0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4" fontId="9" fillId="0" borderId="7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0" fillId="0" borderId="0" xfId="0" applyFill="1" applyAlignment="1">
      <alignment vertical="top"/>
    </xf>
    <xf numFmtId="0" fontId="4" fillId="0" borderId="6" xfId="0" quotePrefix="1" applyFont="1" applyFill="1" applyBorder="1" applyAlignment="1" applyProtection="1">
      <alignment vertical="top"/>
      <protection hidden="1"/>
    </xf>
    <xf numFmtId="0" fontId="4" fillId="0" borderId="0" xfId="0" applyFont="1" applyFill="1" applyBorder="1" applyAlignment="1" applyProtection="1">
      <alignment horizontal="right" vertical="center"/>
      <protection hidden="1"/>
    </xf>
    <xf numFmtId="3" fontId="9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3" fontId="8" fillId="0" borderId="0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right" vertical="center"/>
      <protection hidden="1"/>
    </xf>
    <xf numFmtId="0" fontId="8" fillId="0" borderId="7" xfId="0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4" fillId="0" borderId="0" xfId="0" applyFont="1" applyProtection="1">
      <protection hidden="1"/>
    </xf>
    <xf numFmtId="4" fontId="8" fillId="0" borderId="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right" vertical="center"/>
      <protection hidden="1"/>
    </xf>
    <xf numFmtId="4" fontId="15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/>
    <xf numFmtId="0" fontId="10" fillId="0" borderId="0" xfId="0" applyFont="1" applyAlignment="1" applyProtection="1">
      <alignment horizontal="center" vertical="center"/>
    </xf>
    <xf numFmtId="0" fontId="13" fillId="0" borderId="8" xfId="0" applyFont="1" applyBorder="1" applyAlignment="1" applyProtection="1">
      <alignment vertical="center"/>
    </xf>
    <xf numFmtId="0" fontId="13" fillId="0" borderId="9" xfId="0" applyFont="1" applyBorder="1" applyAlignment="1" applyProtection="1">
      <alignment vertical="center"/>
    </xf>
    <xf numFmtId="0" fontId="13" fillId="0" borderId="10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right" vertical="center"/>
    </xf>
    <xf numFmtId="0" fontId="11" fillId="0" borderId="11" xfId="0" applyFont="1" applyBorder="1" applyAlignment="1" applyProtection="1">
      <alignment horizontal="center" vertical="center"/>
    </xf>
    <xf numFmtId="4" fontId="11" fillId="0" borderId="11" xfId="0" applyNumberFormat="1" applyFont="1" applyBorder="1" applyAlignment="1" applyProtection="1">
      <alignment horizontal="center" vertical="center"/>
    </xf>
    <xf numFmtId="4" fontId="9" fillId="0" borderId="11" xfId="0" applyNumberFormat="1" applyFont="1" applyBorder="1" applyAlignment="1" applyProtection="1">
      <alignment horizontal="center" vertical="center"/>
    </xf>
    <xf numFmtId="0" fontId="5" fillId="0" borderId="0" xfId="0" applyFont="1" applyProtection="1">
      <protection locked="0"/>
    </xf>
    <xf numFmtId="0" fontId="8" fillId="0" borderId="7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4" fontId="8" fillId="0" borderId="7" xfId="0" applyNumberFormat="1" applyFont="1" applyBorder="1" applyAlignment="1" applyProtection="1">
      <alignment horizontal="center" vertical="center" wrapText="1"/>
    </xf>
    <xf numFmtId="165" fontId="1" fillId="0" borderId="1" xfId="0" quotePrefix="1" applyNumberFormat="1" applyFont="1" applyBorder="1" applyAlignment="1">
      <alignment horizontal="center" vertical="center" shrinkToFit="1"/>
    </xf>
    <xf numFmtId="0" fontId="5" fillId="0" borderId="0" xfId="0" applyNumberFormat="1" applyFont="1" applyAlignment="1" applyProtection="1">
      <alignment horizontal="center" vertical="center"/>
    </xf>
    <xf numFmtId="0" fontId="13" fillId="0" borderId="8" xfId="0" applyNumberFormat="1" applyFont="1" applyBorder="1" applyAlignment="1" applyProtection="1">
      <alignment vertical="center"/>
    </xf>
    <xf numFmtId="0" fontId="8" fillId="0" borderId="7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>
      <alignment horizontal="center" vertical="center" shrinkToFit="1"/>
    </xf>
    <xf numFmtId="0" fontId="1" fillId="0" borderId="0" xfId="0" applyNumberFormat="1" applyFont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14" fontId="1" fillId="0" borderId="12" xfId="0" applyNumberFormat="1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14" fontId="1" fillId="0" borderId="17" xfId="0" applyNumberFormat="1" applyFont="1" applyBorder="1" applyAlignment="1">
      <alignment horizontal="center" vertical="center" shrinkToFit="1"/>
    </xf>
    <xf numFmtId="0" fontId="1" fillId="4" borderId="18" xfId="0" applyFont="1" applyFill="1" applyBorder="1" applyAlignment="1">
      <alignment horizontal="center" vertical="center" shrinkToFit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3" fontId="9" fillId="0" borderId="11" xfId="0" applyNumberFormat="1" applyFont="1" applyBorder="1" applyAlignment="1" applyProtection="1">
      <alignment horizontal="center" vertical="center"/>
      <protection hidden="1"/>
    </xf>
    <xf numFmtId="4" fontId="8" fillId="0" borderId="0" xfId="0" applyNumberFormat="1" applyFont="1" applyAlignment="1" applyProtection="1">
      <alignment horizontal="center"/>
      <protection hidden="1"/>
    </xf>
    <xf numFmtId="14" fontId="1" fillId="3" borderId="13" xfId="0" applyNumberFormat="1" applyFont="1" applyFill="1" applyBorder="1" applyAlignment="1">
      <alignment horizontal="center" vertical="center" shrinkToFit="1"/>
    </xf>
    <xf numFmtId="14" fontId="1" fillId="3" borderId="14" xfId="0" applyNumberFormat="1" applyFont="1" applyFill="1" applyBorder="1" applyAlignment="1">
      <alignment horizontal="center" vertical="center" shrinkToFit="1"/>
    </xf>
    <xf numFmtId="14" fontId="1" fillId="3" borderId="15" xfId="0" applyNumberFormat="1" applyFont="1" applyFill="1" applyBorder="1" applyAlignment="1">
      <alignment horizontal="center" vertical="center" shrinkToFit="1"/>
    </xf>
    <xf numFmtId="0" fontId="16" fillId="0" borderId="0" xfId="0" applyFont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 vertical="center"/>
      <protection hidden="1"/>
    </xf>
    <xf numFmtId="167" fontId="1" fillId="0" borderId="0" xfId="0" applyNumberFormat="1" applyFont="1" applyAlignment="1">
      <alignment horizontal="center" vertical="center" shrinkToFit="1"/>
    </xf>
    <xf numFmtId="167" fontId="10" fillId="0" borderId="7" xfId="0" applyNumberFormat="1" applyFont="1" applyBorder="1" applyAlignment="1" applyProtection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shrinkToFit="1"/>
    </xf>
    <xf numFmtId="14" fontId="9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hidden="1"/>
    </xf>
    <xf numFmtId="4" fontId="17" fillId="0" borderId="11" xfId="0" applyNumberFormat="1" applyFont="1" applyBorder="1" applyAlignment="1" applyProtection="1">
      <alignment horizontal="center" vertical="center"/>
      <protection hidden="1"/>
    </xf>
    <xf numFmtId="4" fontId="9" fillId="0" borderId="11" xfId="0" applyNumberFormat="1" applyFont="1" applyBorder="1" applyAlignment="1" applyProtection="1">
      <alignment horizontal="center" vertical="center"/>
      <protection hidden="1"/>
    </xf>
    <xf numFmtId="4" fontId="11" fillId="0" borderId="11" xfId="0" applyNumberFormat="1" applyFont="1" applyBorder="1" applyAlignment="1" applyProtection="1">
      <alignment horizontal="center" vertical="center"/>
      <protection hidden="1"/>
    </xf>
    <xf numFmtId="164" fontId="1" fillId="0" borderId="0" xfId="0" applyNumberFormat="1" applyFont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Arial"/>
        <scheme val="minor"/>
      </font>
      <alignment horizontal="right" vertical="center" textRotation="0" wrapText="0" indent="0" relativeIndent="0" justifyLastLine="0" shrinkToFit="0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Arial"/>
        <scheme val="minor"/>
      </font>
      <alignment horizontal="right" vertical="center" textRotation="0" wrapText="0" indent="0" relativeIndent="0" justifyLastLine="0" shrinkToFit="0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 style="double">
          <color indexed="64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protection locked="1" hidden="1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الجدول1" displayName="الجدول1" ref="C4:C243" totalsRowShown="0" headerRowDxfId="5" dataDxfId="4">
  <autoFilter ref="C4:C243"/>
  <tableColumns count="1">
    <tableColumn id="1" name="دليل الحسابات " dataDxfId="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G4:G11" totalsRowShown="0" headerRowDxfId="2" dataDxfId="1">
  <tableColumns count="1">
    <tableColumn id="1" name="دليل مراكز التكلفة 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L399"/>
  <sheetViews>
    <sheetView rightToLeft="1" topLeftCell="A5" workbookViewId="0">
      <selection activeCell="M8" sqref="M8"/>
    </sheetView>
  </sheetViews>
  <sheetFormatPr defaultColWidth="10.28515625" defaultRowHeight="16.5"/>
  <cols>
    <col min="1" max="1" width="15.5703125" style="17" customWidth="1"/>
    <col min="2" max="2" width="3.7109375" style="18" customWidth="1"/>
    <col min="3" max="3" width="34.42578125" style="19" bestFit="1" customWidth="1"/>
    <col min="4" max="4" width="3.7109375" style="18" customWidth="1"/>
    <col min="5" max="5" width="4" style="20" customWidth="1"/>
    <col min="6" max="6" width="4" style="21" bestFit="1" customWidth="1"/>
    <col min="7" max="7" width="19.28515625" style="22" customWidth="1"/>
    <col min="8" max="8" width="2.42578125" style="18" customWidth="1"/>
    <col min="9" max="9" width="18.5703125" style="23" customWidth="1"/>
    <col min="10" max="10" width="18.42578125" style="23" customWidth="1"/>
    <col min="11" max="11" width="16.85546875" style="18" bestFit="1" customWidth="1"/>
    <col min="12" max="12" width="10.5703125" style="18" bestFit="1" customWidth="1"/>
    <col min="13" max="16384" width="10.28515625" style="18"/>
  </cols>
  <sheetData>
    <row r="2" spans="1:12" ht="33.75">
      <c r="E2" s="24"/>
    </row>
    <row r="3" spans="1:12" ht="35.25">
      <c r="A3" s="25"/>
      <c r="E3" s="26"/>
      <c r="I3" s="107"/>
      <c r="J3" s="107"/>
    </row>
    <row r="4" spans="1:12" s="32" customFormat="1" ht="23.25">
      <c r="A4" s="27" t="s">
        <v>10</v>
      </c>
      <c r="B4" s="28"/>
      <c r="C4" s="29" t="s">
        <v>11</v>
      </c>
      <c r="D4" s="28"/>
      <c r="E4" s="30"/>
      <c r="F4" s="31" t="s">
        <v>12</v>
      </c>
      <c r="G4" s="32" t="s">
        <v>13</v>
      </c>
      <c r="I4" s="33" t="s">
        <v>14</v>
      </c>
      <c r="J4" s="33" t="s">
        <v>15</v>
      </c>
      <c r="K4" s="32" t="s">
        <v>16</v>
      </c>
    </row>
    <row r="5" spans="1:12" ht="20.25">
      <c r="A5" s="34" t="s">
        <v>17</v>
      </c>
      <c r="B5" s="35"/>
      <c r="C5" s="36" t="s">
        <v>18</v>
      </c>
      <c r="D5" s="35"/>
      <c r="E5" s="37"/>
      <c r="F5" s="21">
        <v>1</v>
      </c>
      <c r="G5" s="35" t="s">
        <v>19</v>
      </c>
      <c r="I5" s="38"/>
      <c r="J5" s="38"/>
      <c r="K5" s="39"/>
      <c r="L5" s="39"/>
    </row>
    <row r="6" spans="1:12" ht="20.25">
      <c r="A6" s="34" t="s">
        <v>17</v>
      </c>
      <c r="B6" s="35"/>
      <c r="C6" s="36" t="s">
        <v>20</v>
      </c>
      <c r="D6" s="35"/>
      <c r="E6" s="37"/>
      <c r="F6" s="21">
        <v>2</v>
      </c>
      <c r="G6" s="35" t="s">
        <v>21</v>
      </c>
      <c r="I6" s="38"/>
      <c r="J6" s="38"/>
      <c r="K6" s="39"/>
      <c r="L6" s="39"/>
    </row>
    <row r="7" spans="1:12" ht="20.25">
      <c r="A7" s="34" t="s">
        <v>17</v>
      </c>
      <c r="B7" s="35"/>
      <c r="C7" s="36"/>
      <c r="D7" s="35"/>
      <c r="E7" s="37"/>
      <c r="F7" s="21">
        <v>3</v>
      </c>
      <c r="G7" s="35" t="s">
        <v>22</v>
      </c>
      <c r="I7" s="38"/>
      <c r="J7" s="38"/>
      <c r="K7" s="39"/>
      <c r="L7" s="39"/>
    </row>
    <row r="8" spans="1:12" ht="20.25">
      <c r="A8" s="34" t="s">
        <v>17</v>
      </c>
      <c r="B8" s="35"/>
      <c r="C8" s="36" t="s">
        <v>23</v>
      </c>
      <c r="D8" s="35"/>
      <c r="E8" s="37"/>
      <c r="G8" s="40"/>
      <c r="I8" s="38"/>
      <c r="J8" s="38"/>
      <c r="K8" s="39"/>
      <c r="L8" s="39"/>
    </row>
    <row r="9" spans="1:12" ht="20.25">
      <c r="A9" s="34" t="s">
        <v>17</v>
      </c>
      <c r="B9" s="35"/>
      <c r="C9" s="36" t="s">
        <v>24</v>
      </c>
      <c r="D9" s="35"/>
      <c r="E9" s="37"/>
      <c r="F9" s="21">
        <v>5</v>
      </c>
      <c r="G9" s="40"/>
      <c r="I9" s="38"/>
      <c r="J9" s="38"/>
      <c r="K9" s="39"/>
      <c r="L9" s="39"/>
    </row>
    <row r="10" spans="1:12" ht="20.25">
      <c r="A10" s="34" t="s">
        <v>17</v>
      </c>
      <c r="B10" s="35"/>
      <c r="C10" s="36"/>
      <c r="D10" s="35"/>
      <c r="E10" s="37"/>
      <c r="G10" s="40"/>
      <c r="I10" s="38"/>
      <c r="J10" s="38"/>
      <c r="K10" s="39"/>
      <c r="L10" s="39"/>
    </row>
    <row r="11" spans="1:12" ht="21" thickBot="1">
      <c r="A11" s="34" t="s">
        <v>17</v>
      </c>
      <c r="B11" s="35"/>
      <c r="C11" s="41" t="s">
        <v>25</v>
      </c>
      <c r="D11" s="35"/>
      <c r="E11" s="37"/>
      <c r="F11" s="21">
        <v>7</v>
      </c>
      <c r="G11" s="40"/>
      <c r="I11" s="38"/>
      <c r="J11" s="38"/>
      <c r="K11" s="39"/>
      <c r="L11" s="39"/>
    </row>
    <row r="12" spans="1:12" ht="17.25" thickTop="1">
      <c r="A12" s="34" t="s">
        <v>17</v>
      </c>
      <c r="B12" s="35"/>
      <c r="C12" s="42"/>
      <c r="D12" s="35"/>
      <c r="E12" s="37"/>
      <c r="G12" s="40"/>
      <c r="I12" s="38"/>
      <c r="J12" s="38"/>
    </row>
    <row r="13" spans="1:12" ht="17.25" thickBot="1">
      <c r="A13" s="34" t="s">
        <v>17</v>
      </c>
      <c r="B13" s="35"/>
      <c r="C13" s="41"/>
      <c r="D13" s="35"/>
      <c r="E13" s="37"/>
      <c r="G13" s="40"/>
      <c r="I13" s="38"/>
      <c r="J13" s="38"/>
    </row>
    <row r="14" spans="1:12" ht="17.25" thickTop="1">
      <c r="A14" s="34" t="s">
        <v>17</v>
      </c>
      <c r="B14" s="35"/>
      <c r="C14" s="42"/>
      <c r="D14" s="35"/>
      <c r="E14" s="37"/>
      <c r="G14" s="40"/>
      <c r="I14" s="38"/>
      <c r="J14" s="38"/>
    </row>
    <row r="15" spans="1:12">
      <c r="A15" s="34" t="s">
        <v>17</v>
      </c>
      <c r="B15" s="35"/>
      <c r="C15" s="43"/>
      <c r="D15" s="35"/>
      <c r="E15" s="37"/>
      <c r="G15" s="40"/>
      <c r="I15" s="38"/>
      <c r="J15" s="38"/>
    </row>
    <row r="16" spans="1:12">
      <c r="A16" s="34" t="s">
        <v>17</v>
      </c>
      <c r="B16" s="35"/>
      <c r="C16" s="43"/>
      <c r="D16" s="35"/>
      <c r="E16" s="37"/>
      <c r="G16" s="40"/>
      <c r="I16" s="38"/>
      <c r="J16" s="38"/>
    </row>
    <row r="17" spans="1:10">
      <c r="A17" s="34" t="s">
        <v>17</v>
      </c>
      <c r="B17" s="35"/>
      <c r="C17" s="43"/>
      <c r="D17" s="35"/>
      <c r="E17" s="37"/>
      <c r="G17" s="40"/>
      <c r="I17" s="38"/>
      <c r="J17" s="38"/>
    </row>
    <row r="18" spans="1:10">
      <c r="A18" s="34" t="s">
        <v>17</v>
      </c>
      <c r="B18" s="35"/>
      <c r="C18" s="43"/>
      <c r="D18" s="35"/>
      <c r="E18" s="37"/>
      <c r="G18" s="40"/>
      <c r="I18" s="38"/>
      <c r="J18" s="38"/>
    </row>
    <row r="19" spans="1:10">
      <c r="A19" s="34" t="s">
        <v>17</v>
      </c>
      <c r="B19" s="35"/>
      <c r="C19" s="36"/>
      <c r="D19" s="35"/>
      <c r="E19" s="37"/>
      <c r="F19" s="21">
        <v>9</v>
      </c>
      <c r="G19" s="35"/>
      <c r="I19" s="38"/>
      <c r="J19" s="38"/>
    </row>
    <row r="20" spans="1:10">
      <c r="A20" s="34" t="s">
        <v>17</v>
      </c>
      <c r="B20" s="35"/>
      <c r="C20" s="36"/>
      <c r="D20" s="35"/>
      <c r="E20" s="37"/>
      <c r="F20" s="21">
        <v>10</v>
      </c>
      <c r="G20" s="35"/>
      <c r="I20" s="38"/>
      <c r="J20" s="38"/>
    </row>
    <row r="21" spans="1:10">
      <c r="A21" s="34" t="s">
        <v>17</v>
      </c>
      <c r="B21" s="35"/>
      <c r="C21" s="36"/>
      <c r="D21" s="35"/>
      <c r="E21" s="37"/>
      <c r="F21" s="21">
        <v>11</v>
      </c>
      <c r="G21" s="40"/>
      <c r="I21" s="38"/>
      <c r="J21" s="38"/>
    </row>
    <row r="22" spans="1:10">
      <c r="A22" s="34" t="s">
        <v>17</v>
      </c>
      <c r="B22" s="35"/>
      <c r="C22" s="36"/>
      <c r="D22" s="35"/>
      <c r="E22" s="37"/>
      <c r="F22" s="21">
        <v>12</v>
      </c>
      <c r="I22" s="38"/>
      <c r="J22" s="38"/>
    </row>
    <row r="23" spans="1:10">
      <c r="A23" s="34" t="s">
        <v>17</v>
      </c>
      <c r="B23" s="35"/>
      <c r="C23" s="36" t="s">
        <v>26</v>
      </c>
      <c r="D23" s="35"/>
      <c r="E23" s="37"/>
      <c r="F23" s="21">
        <v>13</v>
      </c>
      <c r="I23" s="38"/>
      <c r="J23" s="38"/>
    </row>
    <row r="24" spans="1:10">
      <c r="A24" s="34" t="s">
        <v>17</v>
      </c>
      <c r="B24" s="35"/>
      <c r="C24" s="36" t="s">
        <v>27</v>
      </c>
      <c r="D24" s="35"/>
      <c r="E24" s="37"/>
      <c r="F24" s="21">
        <v>14</v>
      </c>
      <c r="I24" s="38"/>
      <c r="J24" s="38"/>
    </row>
    <row r="25" spans="1:10">
      <c r="A25" s="34" t="s">
        <v>17</v>
      </c>
      <c r="B25" s="35"/>
      <c r="C25" s="36" t="s">
        <v>28</v>
      </c>
      <c r="D25" s="35"/>
      <c r="E25" s="37"/>
      <c r="F25" s="21">
        <v>16</v>
      </c>
      <c r="I25" s="38"/>
      <c r="J25" s="38"/>
    </row>
    <row r="26" spans="1:10">
      <c r="A26" s="34" t="s">
        <v>17</v>
      </c>
      <c r="B26" s="35"/>
      <c r="C26" s="36" t="s">
        <v>29</v>
      </c>
      <c r="D26" s="35"/>
      <c r="E26" s="37"/>
      <c r="F26" s="21">
        <v>17</v>
      </c>
      <c r="I26" s="38"/>
      <c r="J26" s="38"/>
    </row>
    <row r="27" spans="1:10">
      <c r="A27" s="34" t="s">
        <v>17</v>
      </c>
      <c r="B27" s="35"/>
      <c r="C27" s="36" t="s">
        <v>30</v>
      </c>
      <c r="D27" s="35"/>
      <c r="E27" s="37"/>
      <c r="F27" s="21">
        <v>18</v>
      </c>
      <c r="I27" s="38"/>
      <c r="J27" s="38"/>
    </row>
    <row r="28" spans="1:10" ht="17.25" thickBot="1">
      <c r="A28" s="34" t="s">
        <v>17</v>
      </c>
      <c r="B28" s="35"/>
      <c r="C28" s="41" t="s">
        <v>31</v>
      </c>
      <c r="D28" s="35"/>
      <c r="E28" s="37"/>
      <c r="I28" s="38"/>
      <c r="J28" s="38"/>
    </row>
    <row r="29" spans="1:10" ht="17.25" thickTop="1">
      <c r="A29" s="34" t="s">
        <v>17</v>
      </c>
      <c r="B29" s="35"/>
      <c r="C29" s="44" t="s">
        <v>32</v>
      </c>
      <c r="D29" s="35"/>
      <c r="E29" s="37"/>
      <c r="I29" s="38"/>
      <c r="J29" s="38"/>
    </row>
    <row r="30" spans="1:10">
      <c r="A30" s="34" t="s">
        <v>17</v>
      </c>
      <c r="B30" s="35"/>
      <c r="C30" s="36" t="s">
        <v>33</v>
      </c>
      <c r="D30" s="35"/>
      <c r="E30" s="37"/>
      <c r="I30" s="38"/>
      <c r="J30" s="38"/>
    </row>
    <row r="31" spans="1:10">
      <c r="A31" s="34" t="s">
        <v>17</v>
      </c>
      <c r="B31" s="35"/>
      <c r="C31" s="36"/>
      <c r="D31" s="35"/>
      <c r="E31" s="37"/>
      <c r="I31" s="38"/>
      <c r="J31" s="38"/>
    </row>
    <row r="32" spans="1:10" ht="17.25" thickBot="1">
      <c r="A32" s="34" t="s">
        <v>17</v>
      </c>
      <c r="B32" s="35"/>
      <c r="C32" s="36" t="s">
        <v>34</v>
      </c>
      <c r="D32" s="35"/>
      <c r="E32" s="37"/>
      <c r="I32" s="38"/>
      <c r="J32" s="38"/>
    </row>
    <row r="33" spans="1:10" ht="17.25" thickTop="1">
      <c r="A33" s="34" t="s">
        <v>17</v>
      </c>
      <c r="B33" s="35"/>
      <c r="C33" s="42"/>
      <c r="D33" s="35"/>
      <c r="E33" s="37"/>
      <c r="I33" s="38"/>
      <c r="J33" s="38"/>
    </row>
    <row r="34" spans="1:10">
      <c r="A34" s="34" t="s">
        <v>17</v>
      </c>
      <c r="B34" s="35"/>
      <c r="C34" s="43" t="s">
        <v>35</v>
      </c>
      <c r="D34" s="35"/>
      <c r="E34" s="37"/>
      <c r="I34" s="38"/>
      <c r="J34" s="38"/>
    </row>
    <row r="35" spans="1:10">
      <c r="A35" s="34" t="s">
        <v>17</v>
      </c>
      <c r="B35" s="35"/>
      <c r="C35" s="43" t="s">
        <v>36</v>
      </c>
      <c r="D35" s="35"/>
      <c r="E35" s="37"/>
      <c r="I35" s="38"/>
      <c r="J35" s="38"/>
    </row>
    <row r="36" spans="1:10" ht="17.25" thickBot="1">
      <c r="A36" s="34" t="s">
        <v>17</v>
      </c>
      <c r="B36" s="35"/>
      <c r="C36" s="43"/>
      <c r="D36" s="35"/>
      <c r="E36" s="37"/>
      <c r="I36" s="38"/>
      <c r="J36" s="38"/>
    </row>
    <row r="37" spans="1:10" ht="17.25" thickTop="1">
      <c r="A37" s="34" t="s">
        <v>17</v>
      </c>
      <c r="B37" s="35"/>
      <c r="C37" s="42"/>
      <c r="D37" s="35"/>
      <c r="E37" s="37"/>
      <c r="I37" s="38"/>
      <c r="J37" s="38"/>
    </row>
    <row r="38" spans="1:10" ht="17.25" thickBot="1">
      <c r="A38" s="34" t="s">
        <v>17</v>
      </c>
      <c r="B38" s="35"/>
      <c r="C38" s="43"/>
      <c r="D38" s="35"/>
      <c r="E38" s="37"/>
      <c r="I38" s="38"/>
      <c r="J38" s="38"/>
    </row>
    <row r="39" spans="1:10" ht="18" thickTop="1" thickBot="1">
      <c r="A39" s="34" t="s">
        <v>17</v>
      </c>
      <c r="B39" s="35"/>
      <c r="C39" s="42" t="s">
        <v>37</v>
      </c>
      <c r="D39" s="35"/>
      <c r="E39" s="37"/>
      <c r="I39" s="38"/>
      <c r="J39" s="38"/>
    </row>
    <row r="40" spans="1:10" ht="17.25" thickTop="1">
      <c r="A40" s="34" t="s">
        <v>17</v>
      </c>
      <c r="B40" s="35"/>
      <c r="C40" s="42" t="s">
        <v>38</v>
      </c>
      <c r="D40" s="35"/>
      <c r="E40" s="37"/>
      <c r="I40" s="38"/>
      <c r="J40" s="38"/>
    </row>
    <row r="41" spans="1:10" ht="17.25" thickBot="1">
      <c r="A41" s="34" t="s">
        <v>17</v>
      </c>
      <c r="B41" s="35"/>
      <c r="C41" s="41" t="s">
        <v>39</v>
      </c>
      <c r="D41" s="35"/>
      <c r="E41" s="37"/>
      <c r="I41" s="38"/>
      <c r="J41" s="38"/>
    </row>
    <row r="42" spans="1:10" ht="17.25" thickTop="1">
      <c r="A42" s="34" t="s">
        <v>17</v>
      </c>
      <c r="B42" s="35"/>
      <c r="C42" s="44" t="s">
        <v>40</v>
      </c>
      <c r="D42" s="35"/>
      <c r="E42" s="37"/>
      <c r="I42" s="38"/>
      <c r="J42" s="38"/>
    </row>
    <row r="43" spans="1:10">
      <c r="A43" s="34" t="s">
        <v>17</v>
      </c>
      <c r="B43" s="35"/>
      <c r="C43" s="36" t="s">
        <v>41</v>
      </c>
      <c r="D43" s="35"/>
      <c r="E43" s="37"/>
      <c r="I43" s="38"/>
      <c r="J43" s="38"/>
    </row>
    <row r="44" spans="1:10">
      <c r="A44" s="34" t="s">
        <v>17</v>
      </c>
      <c r="B44" s="35"/>
      <c r="C44" s="36"/>
      <c r="D44" s="35"/>
      <c r="E44" s="37"/>
      <c r="I44" s="38"/>
      <c r="J44" s="38"/>
    </row>
    <row r="45" spans="1:10">
      <c r="A45" s="34" t="s">
        <v>17</v>
      </c>
      <c r="B45" s="35"/>
      <c r="C45" s="36" t="s">
        <v>42</v>
      </c>
      <c r="D45" s="35"/>
      <c r="E45" s="37"/>
      <c r="I45" s="38"/>
      <c r="J45" s="38"/>
    </row>
    <row r="46" spans="1:10">
      <c r="A46" s="34" t="s">
        <v>17</v>
      </c>
      <c r="B46" s="35"/>
      <c r="C46" s="36" t="s">
        <v>43</v>
      </c>
      <c r="D46" s="35"/>
      <c r="E46" s="37"/>
      <c r="I46" s="38"/>
      <c r="J46" s="38"/>
    </row>
    <row r="47" spans="1:10">
      <c r="A47" s="34" t="s">
        <v>17</v>
      </c>
      <c r="B47" s="35"/>
      <c r="C47" s="36"/>
      <c r="D47" s="35"/>
      <c r="E47" s="37"/>
      <c r="I47" s="38"/>
      <c r="J47" s="38"/>
    </row>
    <row r="48" spans="1:10">
      <c r="A48" s="34" t="s">
        <v>17</v>
      </c>
      <c r="B48" s="35"/>
      <c r="C48" s="36"/>
      <c r="D48" s="35"/>
      <c r="E48" s="37"/>
      <c r="I48" s="38"/>
      <c r="J48" s="38"/>
    </row>
    <row r="49" spans="1:10">
      <c r="A49" s="34" t="s">
        <v>17</v>
      </c>
      <c r="B49" s="35"/>
      <c r="C49" s="36"/>
      <c r="D49" s="35"/>
      <c r="E49" s="37"/>
      <c r="I49" s="38"/>
      <c r="J49" s="38"/>
    </row>
    <row r="50" spans="1:10">
      <c r="A50" s="34" t="s">
        <v>17</v>
      </c>
      <c r="B50" s="35"/>
      <c r="C50" s="36" t="s">
        <v>44</v>
      </c>
      <c r="D50" s="35"/>
      <c r="E50" s="37"/>
      <c r="I50" s="38"/>
      <c r="J50" s="38"/>
    </row>
    <row r="51" spans="1:10">
      <c r="A51" s="34" t="s">
        <v>17</v>
      </c>
      <c r="B51" s="35"/>
      <c r="C51" s="36" t="s">
        <v>45</v>
      </c>
      <c r="D51" s="35"/>
      <c r="E51" s="37"/>
      <c r="I51" s="38"/>
      <c r="J51" s="38"/>
    </row>
    <row r="52" spans="1:10">
      <c r="A52" s="34" t="s">
        <v>17</v>
      </c>
      <c r="B52" s="35"/>
      <c r="C52" s="36" t="s">
        <v>46</v>
      </c>
      <c r="D52" s="35"/>
      <c r="E52" s="37"/>
      <c r="I52" s="38"/>
      <c r="J52" s="38"/>
    </row>
    <row r="53" spans="1:10">
      <c r="A53" s="34" t="s">
        <v>17</v>
      </c>
      <c r="B53" s="35"/>
      <c r="C53" s="36"/>
      <c r="D53" s="35"/>
      <c r="E53" s="37"/>
      <c r="I53" s="38"/>
      <c r="J53" s="38"/>
    </row>
    <row r="54" spans="1:10">
      <c r="A54" s="34" t="s">
        <v>17</v>
      </c>
      <c r="B54" s="35"/>
      <c r="C54" s="36"/>
      <c r="D54" s="35"/>
      <c r="E54" s="37"/>
      <c r="I54" s="38"/>
      <c r="J54" s="38"/>
    </row>
    <row r="55" spans="1:10">
      <c r="A55" s="34" t="s">
        <v>17</v>
      </c>
      <c r="B55" s="35"/>
      <c r="C55" s="36" t="s">
        <v>47</v>
      </c>
      <c r="D55" s="35"/>
      <c r="E55" s="37"/>
      <c r="I55" s="38"/>
      <c r="J55" s="38"/>
    </row>
    <row r="56" spans="1:10">
      <c r="A56" s="34" t="s">
        <v>17</v>
      </c>
      <c r="B56" s="35"/>
      <c r="C56" s="36" t="s">
        <v>48</v>
      </c>
      <c r="D56" s="35"/>
      <c r="E56" s="37"/>
      <c r="I56" s="38"/>
      <c r="J56" s="38"/>
    </row>
    <row r="57" spans="1:10">
      <c r="A57" s="34" t="s">
        <v>17</v>
      </c>
      <c r="B57" s="35"/>
      <c r="C57" s="36"/>
      <c r="D57" s="35"/>
      <c r="E57" s="37"/>
      <c r="I57" s="38"/>
      <c r="J57" s="38"/>
    </row>
    <row r="58" spans="1:10">
      <c r="A58" s="34" t="s">
        <v>17</v>
      </c>
      <c r="B58" s="35"/>
      <c r="C58" s="36" t="s">
        <v>49</v>
      </c>
      <c r="D58" s="35"/>
      <c r="E58" s="37"/>
      <c r="I58" s="38"/>
      <c r="J58" s="38"/>
    </row>
    <row r="59" spans="1:10" ht="17.25" thickBot="1">
      <c r="A59" s="34" t="s">
        <v>17</v>
      </c>
      <c r="B59" s="35"/>
      <c r="C59" s="41" t="s">
        <v>50</v>
      </c>
      <c r="D59" s="35"/>
      <c r="E59" s="37"/>
      <c r="I59" s="38"/>
      <c r="J59" s="38"/>
    </row>
    <row r="60" spans="1:10" ht="18" thickTop="1" thickBot="1">
      <c r="A60" s="34" t="s">
        <v>17</v>
      </c>
      <c r="B60" s="35"/>
      <c r="C60" s="45" t="s">
        <v>51</v>
      </c>
      <c r="D60" s="35"/>
      <c r="E60" s="37"/>
      <c r="I60" s="38"/>
      <c r="J60" s="38"/>
    </row>
    <row r="61" spans="1:10" ht="18" thickTop="1" thickBot="1">
      <c r="A61" s="34" t="s">
        <v>17</v>
      </c>
      <c r="B61" s="35"/>
      <c r="C61" s="45" t="s">
        <v>52</v>
      </c>
      <c r="D61" s="35"/>
      <c r="E61" s="37"/>
      <c r="I61" s="38"/>
      <c r="J61" s="38"/>
    </row>
    <row r="62" spans="1:10" ht="18" thickTop="1" thickBot="1">
      <c r="A62" s="34" t="s">
        <v>17</v>
      </c>
      <c r="B62" s="35"/>
      <c r="C62" s="45" t="s">
        <v>53</v>
      </c>
      <c r="D62" s="35"/>
      <c r="E62" s="37"/>
      <c r="I62" s="38"/>
      <c r="J62" s="38"/>
    </row>
    <row r="63" spans="1:10" ht="18" thickTop="1" thickBot="1">
      <c r="A63" s="34" t="s">
        <v>17</v>
      </c>
      <c r="B63" s="35"/>
      <c r="C63" s="45"/>
      <c r="D63" s="35"/>
      <c r="E63" s="37"/>
      <c r="I63" s="38"/>
      <c r="J63" s="38"/>
    </row>
    <row r="64" spans="1:10" ht="18" thickTop="1" thickBot="1">
      <c r="A64" s="34" t="s">
        <v>17</v>
      </c>
      <c r="B64" s="35"/>
      <c r="C64" s="45"/>
      <c r="D64" s="35"/>
      <c r="E64" s="37"/>
      <c r="I64" s="38"/>
      <c r="J64" s="38"/>
    </row>
    <row r="65" spans="1:10" ht="18" thickTop="1" thickBot="1">
      <c r="A65" s="34" t="s">
        <v>17</v>
      </c>
      <c r="B65" s="35"/>
      <c r="C65" s="45" t="s">
        <v>54</v>
      </c>
      <c r="D65" s="35"/>
      <c r="E65" s="37"/>
      <c r="I65" s="38"/>
      <c r="J65" s="38"/>
    </row>
    <row r="66" spans="1:10" ht="18" thickTop="1" thickBot="1">
      <c r="A66" s="34" t="s">
        <v>17</v>
      </c>
      <c r="B66" s="35"/>
      <c r="C66" s="45"/>
      <c r="D66" s="35"/>
      <c r="E66" s="37"/>
      <c r="I66" s="38"/>
      <c r="J66" s="38"/>
    </row>
    <row r="67" spans="1:10" ht="18" thickTop="1" thickBot="1">
      <c r="A67" s="34" t="s">
        <v>17</v>
      </c>
      <c r="B67" s="35"/>
      <c r="C67" s="42" t="s">
        <v>55</v>
      </c>
      <c r="D67" s="35"/>
      <c r="E67" s="37"/>
      <c r="I67" s="38"/>
      <c r="J67" s="38"/>
    </row>
    <row r="68" spans="1:10" ht="18" thickTop="1" thickBot="1">
      <c r="A68" s="34" t="s">
        <v>17</v>
      </c>
      <c r="B68" s="35"/>
      <c r="C68" s="42"/>
      <c r="D68" s="35"/>
      <c r="E68" s="37"/>
      <c r="I68" s="38"/>
      <c r="J68" s="38"/>
    </row>
    <row r="69" spans="1:10" ht="18" thickTop="1" thickBot="1">
      <c r="A69" s="34" t="s">
        <v>17</v>
      </c>
      <c r="B69" s="35"/>
      <c r="C69" s="42"/>
      <c r="D69" s="35"/>
      <c r="E69" s="37"/>
      <c r="I69" s="38"/>
      <c r="J69" s="38"/>
    </row>
    <row r="70" spans="1:10" ht="17.25" thickTop="1">
      <c r="A70" s="34" t="s">
        <v>17</v>
      </c>
      <c r="B70" s="35"/>
      <c r="C70" s="44"/>
      <c r="D70" s="35"/>
      <c r="E70" s="37"/>
      <c r="I70" s="38"/>
      <c r="J70" s="38"/>
    </row>
    <row r="71" spans="1:10" ht="17.25" thickBot="1">
      <c r="A71" s="34" t="s">
        <v>17</v>
      </c>
      <c r="B71" s="35"/>
      <c r="C71" s="41"/>
      <c r="D71" s="35"/>
      <c r="E71" s="37"/>
      <c r="I71" s="38"/>
      <c r="J71" s="38"/>
    </row>
    <row r="72" spans="1:10" ht="17.25" thickTop="1">
      <c r="A72" s="34" t="s">
        <v>17</v>
      </c>
      <c r="B72" s="35"/>
      <c r="C72" s="42" t="s">
        <v>56</v>
      </c>
      <c r="D72" s="35"/>
      <c r="E72" s="37"/>
      <c r="I72" s="38"/>
      <c r="J72" s="38"/>
    </row>
    <row r="73" spans="1:10">
      <c r="A73" s="34" t="s">
        <v>17</v>
      </c>
      <c r="B73" s="35"/>
      <c r="C73" s="43"/>
      <c r="D73" s="35"/>
      <c r="E73" s="37"/>
      <c r="I73" s="38"/>
      <c r="J73" s="38"/>
    </row>
    <row r="74" spans="1:10" ht="17.25" thickBot="1">
      <c r="A74" s="34" t="s">
        <v>17</v>
      </c>
      <c r="B74" s="35"/>
      <c r="C74" s="43"/>
      <c r="D74" s="35"/>
      <c r="E74" s="37"/>
      <c r="I74" s="38"/>
      <c r="J74" s="38"/>
    </row>
    <row r="75" spans="1:10" ht="17.25" thickTop="1">
      <c r="A75" s="34" t="s">
        <v>17</v>
      </c>
      <c r="B75" s="35"/>
      <c r="C75" s="44" t="s">
        <v>57</v>
      </c>
      <c r="D75" s="35"/>
      <c r="E75" s="37"/>
      <c r="I75" s="38"/>
      <c r="J75" s="38"/>
    </row>
    <row r="76" spans="1:10" ht="17.25" thickBot="1">
      <c r="A76" s="34" t="s">
        <v>17</v>
      </c>
      <c r="B76" s="35"/>
      <c r="C76" s="41" t="s">
        <v>58</v>
      </c>
      <c r="D76" s="35"/>
      <c r="E76" s="37"/>
      <c r="I76" s="38"/>
      <c r="J76" s="38"/>
    </row>
    <row r="77" spans="1:10" ht="17.25" thickTop="1">
      <c r="A77" s="34" t="s">
        <v>17</v>
      </c>
      <c r="B77" s="35"/>
      <c r="C77" s="44" t="s">
        <v>59</v>
      </c>
      <c r="D77" s="35"/>
      <c r="E77" s="37"/>
      <c r="I77" s="38"/>
      <c r="J77" s="38"/>
    </row>
    <row r="78" spans="1:10">
      <c r="A78" s="34" t="s">
        <v>17</v>
      </c>
      <c r="B78" s="35"/>
      <c r="C78" s="36" t="s">
        <v>60</v>
      </c>
      <c r="D78" s="35"/>
      <c r="E78" s="37"/>
      <c r="I78" s="38"/>
      <c r="J78" s="38"/>
    </row>
    <row r="79" spans="1:10">
      <c r="A79" s="34" t="s">
        <v>17</v>
      </c>
      <c r="B79" s="35"/>
      <c r="C79" s="36" t="s">
        <v>61</v>
      </c>
      <c r="D79" s="35"/>
      <c r="E79" s="37"/>
      <c r="I79" s="38"/>
      <c r="J79" s="38"/>
    </row>
    <row r="80" spans="1:10">
      <c r="A80" s="34" t="s">
        <v>17</v>
      </c>
      <c r="B80" s="35"/>
      <c r="C80" s="36"/>
      <c r="D80" s="35"/>
      <c r="E80" s="37"/>
      <c r="I80" s="38"/>
      <c r="J80" s="38"/>
    </row>
    <row r="81" spans="1:10">
      <c r="A81" s="34" t="s">
        <v>17</v>
      </c>
      <c r="B81" s="35"/>
      <c r="C81" s="36" t="s">
        <v>62</v>
      </c>
      <c r="D81" s="35"/>
      <c r="E81" s="37"/>
      <c r="I81" s="38"/>
      <c r="J81" s="38"/>
    </row>
    <row r="82" spans="1:10">
      <c r="A82" s="34" t="s">
        <v>17</v>
      </c>
      <c r="B82" s="35"/>
      <c r="C82" s="36"/>
      <c r="D82" s="35"/>
      <c r="E82" s="37"/>
      <c r="I82" s="38"/>
      <c r="J82" s="38"/>
    </row>
    <row r="83" spans="1:10">
      <c r="A83" s="34" t="s">
        <v>17</v>
      </c>
      <c r="B83" s="35"/>
      <c r="C83" s="36" t="s">
        <v>63</v>
      </c>
      <c r="D83" s="35"/>
      <c r="E83" s="37"/>
      <c r="I83" s="38"/>
      <c r="J83" s="38"/>
    </row>
    <row r="84" spans="1:10">
      <c r="A84" s="34" t="s">
        <v>17</v>
      </c>
      <c r="B84" s="35"/>
      <c r="C84" s="36" t="s">
        <v>64</v>
      </c>
      <c r="D84" s="35"/>
      <c r="E84" s="37"/>
      <c r="I84" s="38"/>
      <c r="J84" s="38"/>
    </row>
    <row r="85" spans="1:10">
      <c r="A85" s="34" t="s">
        <v>17</v>
      </c>
      <c r="B85" s="35"/>
      <c r="C85" s="36"/>
      <c r="D85" s="35"/>
      <c r="E85" s="37"/>
      <c r="I85" s="38"/>
      <c r="J85" s="38"/>
    </row>
    <row r="86" spans="1:10">
      <c r="A86" s="34" t="s">
        <v>17</v>
      </c>
      <c r="B86" s="35"/>
      <c r="C86" s="36" t="s">
        <v>65</v>
      </c>
      <c r="D86" s="35"/>
      <c r="E86" s="37"/>
      <c r="I86" s="38"/>
      <c r="J86" s="38"/>
    </row>
    <row r="87" spans="1:10">
      <c r="A87" s="34" t="s">
        <v>17</v>
      </c>
      <c r="B87" s="35"/>
      <c r="C87" s="36" t="s">
        <v>66</v>
      </c>
      <c r="D87" s="35"/>
      <c r="E87" s="37"/>
      <c r="I87" s="38"/>
      <c r="J87" s="38"/>
    </row>
    <row r="88" spans="1:10">
      <c r="A88" s="34" t="s">
        <v>17</v>
      </c>
      <c r="B88" s="35"/>
      <c r="C88" s="36" t="s">
        <v>67</v>
      </c>
      <c r="D88" s="35"/>
      <c r="E88" s="37"/>
      <c r="I88" s="38"/>
      <c r="J88" s="38"/>
    </row>
    <row r="89" spans="1:10">
      <c r="A89" s="34" t="s">
        <v>17</v>
      </c>
      <c r="B89" s="35"/>
      <c r="C89" s="36" t="s">
        <v>68</v>
      </c>
      <c r="D89" s="35"/>
      <c r="E89" s="37"/>
      <c r="I89" s="38"/>
      <c r="J89" s="38"/>
    </row>
    <row r="90" spans="1:10" ht="17.25" thickBot="1">
      <c r="A90" s="34" t="s">
        <v>17</v>
      </c>
      <c r="B90" s="35"/>
      <c r="C90" s="41"/>
      <c r="D90" s="35"/>
      <c r="E90" s="37"/>
      <c r="I90" s="38"/>
      <c r="J90" s="38"/>
    </row>
    <row r="91" spans="1:10" ht="17.25" thickTop="1">
      <c r="A91" s="34" t="s">
        <v>17</v>
      </c>
      <c r="B91" s="35"/>
      <c r="C91" s="44" t="s">
        <v>69</v>
      </c>
      <c r="D91" s="35"/>
      <c r="E91" s="37"/>
      <c r="I91" s="38"/>
      <c r="J91" s="38"/>
    </row>
    <row r="92" spans="1:10">
      <c r="A92" s="34" t="s">
        <v>17</v>
      </c>
      <c r="B92" s="35"/>
      <c r="C92" s="36" t="s">
        <v>70</v>
      </c>
      <c r="D92" s="35"/>
      <c r="E92" s="37"/>
      <c r="I92" s="38"/>
      <c r="J92" s="38"/>
    </row>
    <row r="93" spans="1:10">
      <c r="A93" s="34" t="s">
        <v>17</v>
      </c>
      <c r="B93" s="35"/>
      <c r="C93" s="36"/>
      <c r="D93" s="35"/>
      <c r="E93" s="37"/>
      <c r="I93" s="38"/>
      <c r="J93" s="38"/>
    </row>
    <row r="94" spans="1:10">
      <c r="A94" s="34" t="s">
        <v>17</v>
      </c>
      <c r="B94" s="40"/>
      <c r="C94" s="36" t="s">
        <v>71</v>
      </c>
      <c r="D94" s="40"/>
      <c r="E94" s="37"/>
      <c r="I94" s="38"/>
      <c r="J94" s="38"/>
    </row>
    <row r="95" spans="1:10">
      <c r="A95" s="34" t="s">
        <v>17</v>
      </c>
      <c r="B95" s="40"/>
      <c r="C95" s="36" t="s">
        <v>72</v>
      </c>
      <c r="D95" s="40"/>
      <c r="E95" s="37"/>
      <c r="I95" s="38"/>
      <c r="J95" s="38"/>
    </row>
    <row r="96" spans="1:10">
      <c r="A96" s="34" t="s">
        <v>17</v>
      </c>
      <c r="B96" s="40"/>
      <c r="C96" s="36"/>
      <c r="D96" s="40"/>
      <c r="E96" s="37"/>
      <c r="I96" s="38"/>
      <c r="J96" s="38"/>
    </row>
    <row r="97" spans="1:10">
      <c r="A97" s="34" t="s">
        <v>17</v>
      </c>
      <c r="B97" s="40"/>
      <c r="C97" s="36" t="s">
        <v>73</v>
      </c>
      <c r="D97" s="40"/>
      <c r="E97" s="37"/>
      <c r="I97" s="38"/>
      <c r="J97" s="38"/>
    </row>
    <row r="98" spans="1:10">
      <c r="A98" s="34" t="s">
        <v>17</v>
      </c>
      <c r="B98" s="40"/>
      <c r="C98" s="36"/>
      <c r="D98" s="40"/>
      <c r="E98" s="37"/>
      <c r="I98" s="38"/>
      <c r="J98" s="38"/>
    </row>
    <row r="99" spans="1:10">
      <c r="A99" s="34" t="s">
        <v>17</v>
      </c>
      <c r="B99" s="40"/>
      <c r="C99" s="36" t="s">
        <v>74</v>
      </c>
      <c r="D99" s="40"/>
      <c r="E99" s="37"/>
      <c r="I99" s="38"/>
      <c r="J99" s="38"/>
    </row>
    <row r="100" spans="1:10">
      <c r="A100" s="34" t="s">
        <v>17</v>
      </c>
      <c r="B100" s="40"/>
      <c r="C100" s="36" t="s">
        <v>75</v>
      </c>
      <c r="D100" s="40"/>
      <c r="E100" s="37"/>
      <c r="I100" s="38"/>
      <c r="J100" s="38"/>
    </row>
    <row r="101" spans="1:10">
      <c r="A101" s="34" t="s">
        <v>17</v>
      </c>
      <c r="B101" s="40"/>
      <c r="C101" s="36"/>
      <c r="D101" s="40"/>
      <c r="E101" s="37"/>
      <c r="I101" s="38"/>
      <c r="J101" s="38"/>
    </row>
    <row r="102" spans="1:10">
      <c r="A102" s="34" t="s">
        <v>17</v>
      </c>
      <c r="B102" s="40"/>
      <c r="C102" s="36" t="s">
        <v>76</v>
      </c>
      <c r="D102" s="40"/>
      <c r="E102" s="37"/>
      <c r="I102" s="38"/>
      <c r="J102" s="38"/>
    </row>
    <row r="103" spans="1:10">
      <c r="A103" s="34" t="s">
        <v>17</v>
      </c>
      <c r="B103" s="40"/>
      <c r="C103" s="36" t="s">
        <v>77</v>
      </c>
      <c r="D103" s="40"/>
      <c r="E103" s="37"/>
      <c r="I103" s="38"/>
      <c r="J103" s="38"/>
    </row>
    <row r="104" spans="1:10">
      <c r="A104" s="34" t="s">
        <v>17</v>
      </c>
      <c r="B104" s="40"/>
      <c r="C104" s="36" t="s">
        <v>78</v>
      </c>
      <c r="D104" s="40"/>
      <c r="E104" s="37"/>
      <c r="I104" s="38"/>
      <c r="J104" s="38"/>
    </row>
    <row r="105" spans="1:10">
      <c r="A105" s="34" t="s">
        <v>17</v>
      </c>
      <c r="B105" s="40"/>
      <c r="C105" s="36" t="s">
        <v>79</v>
      </c>
      <c r="D105" s="40"/>
      <c r="E105" s="37"/>
      <c r="I105" s="38"/>
      <c r="J105" s="38"/>
    </row>
    <row r="106" spans="1:10">
      <c r="A106" s="34" t="s">
        <v>17</v>
      </c>
      <c r="B106" s="40"/>
      <c r="C106" s="36"/>
      <c r="D106" s="40"/>
      <c r="E106" s="37"/>
      <c r="I106" s="38"/>
      <c r="J106" s="38"/>
    </row>
    <row r="107" spans="1:10">
      <c r="A107" s="34" t="s">
        <v>17</v>
      </c>
      <c r="B107" s="40"/>
      <c r="C107" s="36" t="s">
        <v>80</v>
      </c>
      <c r="D107" s="40"/>
      <c r="E107" s="37"/>
      <c r="I107" s="38"/>
      <c r="J107" s="38"/>
    </row>
    <row r="108" spans="1:10">
      <c r="A108" s="34" t="s">
        <v>17</v>
      </c>
      <c r="B108" s="40"/>
      <c r="C108" s="36" t="s">
        <v>81</v>
      </c>
      <c r="D108" s="40"/>
      <c r="E108" s="37"/>
      <c r="I108" s="38"/>
      <c r="J108" s="38"/>
    </row>
    <row r="109" spans="1:10" ht="17.25" thickBot="1">
      <c r="A109" s="34" t="s">
        <v>17</v>
      </c>
      <c r="B109" s="40"/>
      <c r="C109" s="41" t="s">
        <v>82</v>
      </c>
      <c r="D109" s="40"/>
      <c r="E109" s="37"/>
      <c r="I109" s="38"/>
      <c r="J109" s="38"/>
    </row>
    <row r="110" spans="1:10" ht="17.25" thickTop="1">
      <c r="A110" s="34" t="s">
        <v>17</v>
      </c>
      <c r="B110" s="40"/>
      <c r="C110" s="44" t="s">
        <v>83</v>
      </c>
      <c r="D110" s="40"/>
      <c r="E110" s="37"/>
      <c r="I110" s="38"/>
      <c r="J110" s="38"/>
    </row>
    <row r="111" spans="1:10" ht="17.25" thickBot="1">
      <c r="A111" s="34" t="s">
        <v>17</v>
      </c>
      <c r="B111" s="40"/>
      <c r="C111" s="41" t="s">
        <v>84</v>
      </c>
      <c r="D111" s="40"/>
      <c r="E111" s="37"/>
      <c r="I111" s="38"/>
      <c r="J111" s="38"/>
    </row>
    <row r="112" spans="1:10" ht="18" thickTop="1" thickBot="1">
      <c r="A112" s="34" t="s">
        <v>17</v>
      </c>
      <c r="B112" s="40"/>
      <c r="C112" s="46" t="s">
        <v>85</v>
      </c>
      <c r="D112" s="40"/>
      <c r="E112" s="37"/>
      <c r="I112" s="38"/>
      <c r="J112" s="38"/>
    </row>
    <row r="113" spans="1:10" ht="17.25" thickTop="1">
      <c r="A113" s="34" t="s">
        <v>17</v>
      </c>
      <c r="B113" s="40"/>
      <c r="C113" s="44" t="s">
        <v>86</v>
      </c>
      <c r="D113" s="40"/>
      <c r="E113" s="37"/>
      <c r="I113" s="38"/>
      <c r="J113" s="38"/>
    </row>
    <row r="114" spans="1:10" ht="17.25" thickBot="1">
      <c r="A114" s="34" t="s">
        <v>17</v>
      </c>
      <c r="B114" s="40"/>
      <c r="C114" s="41"/>
      <c r="D114" s="40"/>
      <c r="E114" s="37"/>
      <c r="I114" s="38"/>
      <c r="J114" s="38"/>
    </row>
    <row r="115" spans="1:10" ht="18" thickTop="1" thickBot="1">
      <c r="A115" s="34" t="s">
        <v>17</v>
      </c>
      <c r="B115" s="40"/>
      <c r="C115" s="46" t="s">
        <v>87</v>
      </c>
      <c r="D115" s="40"/>
      <c r="E115" s="37"/>
      <c r="I115" s="38"/>
      <c r="J115" s="38"/>
    </row>
    <row r="116" spans="1:10" ht="17.25" thickTop="1">
      <c r="A116" s="34" t="s">
        <v>17</v>
      </c>
      <c r="B116" s="40"/>
      <c r="C116" s="44" t="s">
        <v>88</v>
      </c>
      <c r="D116" s="40"/>
      <c r="E116" s="37"/>
      <c r="I116" s="38"/>
      <c r="J116" s="38"/>
    </row>
    <row r="117" spans="1:10">
      <c r="A117" s="34" t="s">
        <v>17</v>
      </c>
      <c r="B117" s="40"/>
      <c r="C117" s="36"/>
      <c r="D117" s="40"/>
      <c r="E117" s="37"/>
      <c r="I117" s="38"/>
      <c r="J117" s="38"/>
    </row>
    <row r="118" spans="1:10">
      <c r="A118" s="34" t="s">
        <v>17</v>
      </c>
      <c r="B118" s="40"/>
      <c r="C118" s="36"/>
      <c r="D118" s="40"/>
      <c r="E118" s="37"/>
      <c r="I118" s="38"/>
      <c r="J118" s="38"/>
    </row>
    <row r="119" spans="1:10" ht="17.25" thickBot="1">
      <c r="A119" s="34" t="s">
        <v>17</v>
      </c>
      <c r="B119" s="40"/>
      <c r="C119" s="41"/>
      <c r="D119" s="40"/>
      <c r="E119" s="37"/>
      <c r="I119" s="38"/>
      <c r="J119" s="38"/>
    </row>
    <row r="120" spans="1:10" ht="17.25" thickTop="1">
      <c r="A120" s="34" t="s">
        <v>17</v>
      </c>
      <c r="B120" s="40"/>
      <c r="C120" s="44" t="s">
        <v>89</v>
      </c>
      <c r="D120" s="40"/>
      <c r="E120" s="37"/>
      <c r="I120" s="38"/>
      <c r="J120" s="38"/>
    </row>
    <row r="121" spans="1:10">
      <c r="A121" s="34" t="s">
        <v>17</v>
      </c>
      <c r="B121" s="40"/>
      <c r="C121" s="36" t="s">
        <v>90</v>
      </c>
      <c r="D121" s="40"/>
      <c r="E121" s="37"/>
      <c r="I121" s="38"/>
      <c r="J121" s="38"/>
    </row>
    <row r="122" spans="1:10">
      <c r="A122" s="34" t="s">
        <v>17</v>
      </c>
      <c r="B122" s="40"/>
      <c r="C122" s="36" t="s">
        <v>91</v>
      </c>
      <c r="D122" s="40"/>
      <c r="E122" s="37"/>
      <c r="I122" s="38"/>
      <c r="J122" s="38"/>
    </row>
    <row r="123" spans="1:10" ht="17.25" thickBot="1">
      <c r="A123" s="34" t="s">
        <v>17</v>
      </c>
      <c r="B123" s="40"/>
      <c r="C123" s="41"/>
      <c r="D123" s="40"/>
      <c r="E123" s="37"/>
      <c r="I123" s="38"/>
      <c r="J123" s="38"/>
    </row>
    <row r="124" spans="1:10" ht="17.25" thickTop="1">
      <c r="A124" s="34" t="s">
        <v>17</v>
      </c>
      <c r="B124" s="40"/>
      <c r="C124" s="44" t="s">
        <v>92</v>
      </c>
      <c r="D124" s="40"/>
      <c r="E124" s="37"/>
      <c r="I124" s="38"/>
      <c r="J124" s="38"/>
    </row>
    <row r="125" spans="1:10" ht="17.25" thickBot="1">
      <c r="A125" s="34" t="s">
        <v>17</v>
      </c>
      <c r="B125" s="40"/>
      <c r="C125" s="41" t="s">
        <v>93</v>
      </c>
      <c r="D125" s="40"/>
      <c r="E125" s="37"/>
      <c r="I125" s="47"/>
      <c r="J125" s="47"/>
    </row>
    <row r="126" spans="1:10" ht="18" thickTop="1" thickBot="1">
      <c r="A126" s="34" t="s">
        <v>17</v>
      </c>
      <c r="B126" s="40"/>
      <c r="C126" s="45" t="s">
        <v>94</v>
      </c>
      <c r="D126" s="40"/>
      <c r="E126" s="37"/>
      <c r="I126" s="47"/>
      <c r="J126" s="47"/>
    </row>
    <row r="127" spans="1:10" s="50" customFormat="1" ht="21.75" thickTop="1" thickBot="1">
      <c r="A127" s="34" t="s">
        <v>17</v>
      </c>
      <c r="B127" s="40"/>
      <c r="C127" s="44" t="s">
        <v>95</v>
      </c>
      <c r="D127" s="40"/>
      <c r="E127" s="37"/>
      <c r="F127" s="48"/>
      <c r="G127" s="49"/>
      <c r="I127" s="51"/>
      <c r="J127" s="51"/>
    </row>
    <row r="128" spans="1:10" ht="21.75" thickTop="1" thickBot="1">
      <c r="A128" s="34" t="s">
        <v>17</v>
      </c>
      <c r="B128" s="52"/>
      <c r="C128" s="41"/>
      <c r="D128" s="52"/>
      <c r="E128" s="37"/>
      <c r="I128" s="47"/>
      <c r="J128" s="47"/>
    </row>
    <row r="129" spans="1:10" ht="17.25" thickTop="1">
      <c r="A129" s="34" t="s">
        <v>17</v>
      </c>
      <c r="B129" s="40"/>
      <c r="C129" s="36" t="s">
        <v>96</v>
      </c>
      <c r="D129" s="40"/>
      <c r="E129" s="37"/>
      <c r="I129" s="47"/>
      <c r="J129" s="47"/>
    </row>
    <row r="130" spans="1:10" ht="17.25" thickBot="1">
      <c r="A130" s="34" t="s">
        <v>17</v>
      </c>
      <c r="B130" s="40"/>
      <c r="C130" s="41" t="s">
        <v>97</v>
      </c>
      <c r="D130" s="40"/>
      <c r="E130" s="37"/>
      <c r="I130" s="47"/>
      <c r="J130" s="47"/>
    </row>
    <row r="131" spans="1:10" ht="17.25" thickTop="1">
      <c r="A131" s="34" t="s">
        <v>17</v>
      </c>
      <c r="B131" s="40"/>
      <c r="C131" s="44" t="s">
        <v>98</v>
      </c>
      <c r="D131" s="40"/>
      <c r="E131" s="37"/>
      <c r="I131" s="47"/>
      <c r="J131" s="47"/>
    </row>
    <row r="132" spans="1:10" ht="17.25" thickBot="1">
      <c r="A132" s="34" t="s">
        <v>17</v>
      </c>
      <c r="B132" s="40"/>
      <c r="C132" s="41" t="s">
        <v>99</v>
      </c>
      <c r="D132" s="40"/>
      <c r="E132" s="37"/>
      <c r="I132" s="47"/>
      <c r="J132" s="47"/>
    </row>
    <row r="133" spans="1:10" ht="18" thickTop="1" thickBot="1">
      <c r="A133" s="34" t="s">
        <v>17</v>
      </c>
      <c r="B133" s="40"/>
      <c r="C133" s="44" t="s">
        <v>100</v>
      </c>
      <c r="D133" s="40"/>
      <c r="E133" s="37"/>
      <c r="I133" s="47"/>
      <c r="J133" s="47"/>
    </row>
    <row r="134" spans="1:10" ht="18" thickTop="1" thickBot="1">
      <c r="A134" s="34" t="s">
        <v>17</v>
      </c>
      <c r="B134" s="40"/>
      <c r="C134" s="45"/>
      <c r="D134" s="40"/>
      <c r="E134" s="37"/>
      <c r="I134" s="47"/>
      <c r="J134" s="47"/>
    </row>
    <row r="135" spans="1:10" ht="17.25" thickTop="1">
      <c r="A135" s="34" t="s">
        <v>17</v>
      </c>
      <c r="B135" s="40"/>
      <c r="C135" s="44" t="s">
        <v>101</v>
      </c>
      <c r="D135" s="40"/>
      <c r="E135" s="37"/>
      <c r="I135" s="47"/>
      <c r="J135" s="47"/>
    </row>
    <row r="136" spans="1:10">
      <c r="A136" s="34" t="s">
        <v>17</v>
      </c>
      <c r="B136" s="40"/>
      <c r="C136" s="36" t="s">
        <v>102</v>
      </c>
      <c r="D136" s="40"/>
      <c r="E136" s="37"/>
      <c r="I136" s="47"/>
      <c r="J136" s="47"/>
    </row>
    <row r="137" spans="1:10" ht="17.25" thickBot="1">
      <c r="A137" s="34" t="s">
        <v>17</v>
      </c>
      <c r="B137" s="40"/>
      <c r="C137" s="41" t="s">
        <v>103</v>
      </c>
      <c r="D137" s="40"/>
      <c r="E137" s="37"/>
      <c r="I137" s="47"/>
      <c r="J137" s="47"/>
    </row>
    <row r="138" spans="1:10" ht="17.25" thickTop="1">
      <c r="A138" s="34" t="s">
        <v>17</v>
      </c>
      <c r="B138" s="40"/>
      <c r="C138" s="44"/>
      <c r="D138" s="40"/>
      <c r="E138" s="37"/>
      <c r="I138" s="47"/>
      <c r="J138" s="47"/>
    </row>
    <row r="139" spans="1:10" ht="17.25" thickBot="1">
      <c r="A139" s="34" t="s">
        <v>17</v>
      </c>
      <c r="B139" s="40"/>
      <c r="C139" s="41" t="s">
        <v>104</v>
      </c>
      <c r="D139" s="40"/>
      <c r="E139" s="37"/>
      <c r="I139" s="47"/>
      <c r="J139" s="47"/>
    </row>
    <row r="140" spans="1:10" ht="18" thickTop="1" thickBot="1">
      <c r="A140" s="34" t="s">
        <v>17</v>
      </c>
      <c r="B140" s="40"/>
      <c r="C140" s="53" t="s">
        <v>105</v>
      </c>
      <c r="D140" s="40"/>
      <c r="E140" s="37"/>
      <c r="I140" s="47"/>
      <c r="J140" s="47"/>
    </row>
    <row r="141" spans="1:10" ht="17.25" thickTop="1">
      <c r="A141" s="34" t="s">
        <v>17</v>
      </c>
      <c r="B141" s="40"/>
      <c r="C141" s="44"/>
      <c r="D141" s="40"/>
      <c r="E141" s="37"/>
      <c r="I141" s="47"/>
      <c r="J141" s="47"/>
    </row>
    <row r="142" spans="1:10">
      <c r="A142" s="34" t="s">
        <v>17</v>
      </c>
      <c r="B142" s="40"/>
      <c r="C142" s="36" t="s">
        <v>106</v>
      </c>
      <c r="D142" s="40"/>
      <c r="E142" s="37"/>
      <c r="I142" s="47"/>
      <c r="J142" s="47"/>
    </row>
    <row r="143" spans="1:10">
      <c r="A143" s="34" t="s">
        <v>17</v>
      </c>
      <c r="B143" s="40"/>
      <c r="C143" s="36" t="s">
        <v>107</v>
      </c>
      <c r="D143" s="40"/>
      <c r="E143" s="37"/>
      <c r="I143" s="47"/>
      <c r="J143" s="47"/>
    </row>
    <row r="144" spans="1:10">
      <c r="A144" s="34" t="s">
        <v>17</v>
      </c>
      <c r="B144" s="40"/>
      <c r="C144" s="36" t="s">
        <v>29</v>
      </c>
      <c r="D144" s="40"/>
      <c r="E144" s="37"/>
      <c r="I144" s="47"/>
      <c r="J144" s="47"/>
    </row>
    <row r="145" spans="1:10">
      <c r="A145" s="34" t="s">
        <v>17</v>
      </c>
      <c r="B145" s="40"/>
      <c r="C145" s="36"/>
      <c r="D145" s="40"/>
      <c r="E145" s="37"/>
      <c r="I145" s="47"/>
      <c r="J145" s="47"/>
    </row>
    <row r="146" spans="1:10">
      <c r="A146" s="34" t="s">
        <v>17</v>
      </c>
      <c r="B146" s="40"/>
      <c r="C146" s="36" t="s">
        <v>108</v>
      </c>
      <c r="D146" s="40"/>
      <c r="E146" s="37"/>
      <c r="I146" s="47"/>
      <c r="J146" s="47"/>
    </row>
    <row r="147" spans="1:10">
      <c r="A147" s="34" t="s">
        <v>17</v>
      </c>
      <c r="B147" s="40"/>
      <c r="C147" s="36" t="s">
        <v>30</v>
      </c>
      <c r="D147" s="40"/>
      <c r="E147" s="37"/>
      <c r="I147" s="47"/>
      <c r="J147" s="47"/>
    </row>
    <row r="148" spans="1:10">
      <c r="A148" s="34" t="s">
        <v>17</v>
      </c>
      <c r="B148" s="40"/>
      <c r="C148" s="36"/>
      <c r="D148" s="40"/>
      <c r="E148" s="37"/>
      <c r="I148" s="47"/>
      <c r="J148" s="47"/>
    </row>
    <row r="149" spans="1:10">
      <c r="A149" s="34" t="s">
        <v>17</v>
      </c>
      <c r="B149" s="40"/>
      <c r="C149" s="36" t="s">
        <v>109</v>
      </c>
      <c r="D149" s="40"/>
      <c r="E149" s="37"/>
      <c r="I149" s="47"/>
      <c r="J149" s="47"/>
    </row>
    <row r="150" spans="1:10">
      <c r="A150" s="34" t="s">
        <v>17</v>
      </c>
      <c r="B150" s="40"/>
      <c r="C150" s="36"/>
      <c r="D150" s="40"/>
      <c r="E150" s="37"/>
      <c r="I150" s="47"/>
      <c r="J150" s="47"/>
    </row>
    <row r="151" spans="1:10">
      <c r="A151" s="34" t="s">
        <v>17</v>
      </c>
      <c r="B151" s="40"/>
      <c r="C151" s="36" t="s">
        <v>110</v>
      </c>
      <c r="D151" s="40"/>
      <c r="E151" s="37"/>
      <c r="I151" s="47"/>
      <c r="J151" s="47"/>
    </row>
    <row r="152" spans="1:10">
      <c r="A152" s="34" t="s">
        <v>17</v>
      </c>
      <c r="B152" s="40"/>
      <c r="C152" s="36" t="s">
        <v>111</v>
      </c>
      <c r="D152" s="40"/>
      <c r="E152" s="37"/>
      <c r="I152" s="47"/>
      <c r="J152" s="47"/>
    </row>
    <row r="153" spans="1:10" ht="17.25" thickBot="1">
      <c r="A153" s="34" t="s">
        <v>17</v>
      </c>
      <c r="B153" s="40"/>
      <c r="C153" s="41" t="s">
        <v>112</v>
      </c>
      <c r="D153" s="40"/>
      <c r="E153" s="37"/>
      <c r="I153" s="47"/>
      <c r="J153" s="47"/>
    </row>
    <row r="154" spans="1:10" ht="18" thickTop="1" thickBot="1">
      <c r="A154" s="34" t="s">
        <v>17</v>
      </c>
      <c r="B154" s="40"/>
      <c r="C154" s="45" t="s">
        <v>113</v>
      </c>
      <c r="D154" s="40"/>
      <c r="E154" s="37"/>
      <c r="I154" s="47"/>
      <c r="J154" s="47"/>
    </row>
    <row r="155" spans="1:10" ht="18" thickTop="1" thickBot="1">
      <c r="A155" s="34" t="s">
        <v>17</v>
      </c>
      <c r="B155" s="40"/>
      <c r="C155" s="53" t="s">
        <v>114</v>
      </c>
      <c r="D155" s="40"/>
      <c r="E155" s="37"/>
      <c r="I155" s="47"/>
      <c r="J155" s="47"/>
    </row>
    <row r="156" spans="1:10" ht="17.25" thickTop="1">
      <c r="A156" s="34" t="s">
        <v>115</v>
      </c>
      <c r="B156" s="40"/>
      <c r="C156" s="44"/>
      <c r="D156" s="40"/>
      <c r="E156" s="37"/>
      <c r="I156" s="47"/>
      <c r="J156" s="47"/>
    </row>
    <row r="157" spans="1:10" ht="17.25" thickBot="1">
      <c r="A157" s="34" t="s">
        <v>115</v>
      </c>
      <c r="B157" s="40"/>
      <c r="C157" s="41" t="s">
        <v>116</v>
      </c>
      <c r="D157" s="40"/>
      <c r="E157" s="37"/>
      <c r="I157" s="47"/>
      <c r="J157" s="47"/>
    </row>
    <row r="158" spans="1:10" ht="18" thickTop="1" thickBot="1">
      <c r="A158" s="34" t="s">
        <v>115</v>
      </c>
      <c r="B158" s="40"/>
      <c r="C158" s="44" t="s">
        <v>117</v>
      </c>
      <c r="D158" s="40"/>
      <c r="E158" s="37"/>
      <c r="I158" s="47"/>
      <c r="J158" s="47"/>
    </row>
    <row r="159" spans="1:10" ht="18" thickTop="1" thickBot="1">
      <c r="A159" s="34" t="s">
        <v>115</v>
      </c>
      <c r="B159" s="40"/>
      <c r="C159" s="42" t="s">
        <v>118</v>
      </c>
      <c r="D159" s="40"/>
      <c r="E159" s="37"/>
      <c r="I159" s="47"/>
      <c r="J159" s="47"/>
    </row>
    <row r="160" spans="1:10" ht="18" thickTop="1" thickBot="1">
      <c r="A160" s="34" t="s">
        <v>115</v>
      </c>
      <c r="B160" s="40"/>
      <c r="C160" s="42" t="s">
        <v>119</v>
      </c>
      <c r="D160" s="40"/>
      <c r="E160" s="37"/>
      <c r="I160" s="47"/>
      <c r="J160" s="47"/>
    </row>
    <row r="161" spans="1:10" ht="18" thickTop="1" thickBot="1">
      <c r="A161" s="34" t="s">
        <v>115</v>
      </c>
      <c r="B161" s="40"/>
      <c r="C161" s="42"/>
      <c r="D161" s="40"/>
      <c r="E161" s="37"/>
      <c r="I161" s="47"/>
      <c r="J161" s="47"/>
    </row>
    <row r="162" spans="1:10" ht="18" thickTop="1" thickBot="1">
      <c r="A162" s="34" t="s">
        <v>115</v>
      </c>
      <c r="B162" s="40"/>
      <c r="C162" s="42" t="s">
        <v>120</v>
      </c>
      <c r="D162" s="40"/>
      <c r="E162" s="37"/>
      <c r="I162" s="47"/>
      <c r="J162" s="47"/>
    </row>
    <row r="163" spans="1:10" ht="18" thickTop="1" thickBot="1">
      <c r="A163" s="34" t="s">
        <v>115</v>
      </c>
      <c r="B163" s="40"/>
      <c r="C163" s="42" t="s">
        <v>121</v>
      </c>
      <c r="D163" s="40"/>
      <c r="E163" s="37"/>
      <c r="I163" s="47"/>
      <c r="J163" s="47"/>
    </row>
    <row r="164" spans="1:10" ht="18" thickTop="1" thickBot="1">
      <c r="A164" s="34" t="s">
        <v>115</v>
      </c>
      <c r="B164" s="40"/>
      <c r="C164" s="42" t="s">
        <v>122</v>
      </c>
      <c r="D164" s="40"/>
      <c r="E164" s="37"/>
      <c r="I164" s="47"/>
      <c r="J164" s="47"/>
    </row>
    <row r="165" spans="1:10" ht="18" thickTop="1" thickBot="1">
      <c r="A165" s="34" t="s">
        <v>115</v>
      </c>
      <c r="B165" s="40"/>
      <c r="C165" s="42" t="s">
        <v>109</v>
      </c>
      <c r="D165" s="40"/>
      <c r="E165" s="37"/>
      <c r="I165" s="47"/>
      <c r="J165" s="47"/>
    </row>
    <row r="166" spans="1:10" ht="18" thickTop="1" thickBot="1">
      <c r="A166" s="34" t="s">
        <v>115</v>
      </c>
      <c r="B166" s="40"/>
      <c r="C166" s="42"/>
      <c r="D166" s="40"/>
      <c r="E166" s="37"/>
      <c r="I166" s="47"/>
      <c r="J166" s="47"/>
    </row>
    <row r="167" spans="1:10" ht="18" thickTop="1" thickBot="1">
      <c r="A167" s="34" t="s">
        <v>115</v>
      </c>
      <c r="B167" s="40"/>
      <c r="C167" s="42" t="s">
        <v>123</v>
      </c>
      <c r="D167" s="40"/>
      <c r="E167" s="37"/>
      <c r="I167" s="47"/>
      <c r="J167" s="47"/>
    </row>
    <row r="168" spans="1:10" ht="18" thickTop="1" thickBot="1">
      <c r="A168" s="34" t="s">
        <v>115</v>
      </c>
      <c r="B168" s="40"/>
      <c r="C168" s="42" t="s">
        <v>26</v>
      </c>
      <c r="D168" s="40"/>
      <c r="E168" s="37"/>
      <c r="I168" s="47"/>
      <c r="J168" s="47"/>
    </row>
    <row r="169" spans="1:10" ht="18" thickTop="1" thickBot="1">
      <c r="A169" s="34" t="s">
        <v>115</v>
      </c>
      <c r="B169" s="40"/>
      <c r="C169" s="42" t="s">
        <v>124</v>
      </c>
      <c r="D169" s="40"/>
      <c r="E169" s="37"/>
      <c r="I169" s="47"/>
      <c r="J169" s="47"/>
    </row>
    <row r="170" spans="1:10" ht="18" thickTop="1" thickBot="1">
      <c r="A170" s="34" t="s">
        <v>115</v>
      </c>
      <c r="B170" s="40"/>
      <c r="C170" s="42" t="s">
        <v>125</v>
      </c>
      <c r="D170" s="40"/>
      <c r="E170" s="37"/>
      <c r="I170" s="47"/>
      <c r="J170" s="47"/>
    </row>
    <row r="171" spans="1:10" ht="18" thickTop="1" thickBot="1">
      <c r="A171" s="34" t="s">
        <v>115</v>
      </c>
      <c r="B171" s="40"/>
      <c r="C171" s="42"/>
      <c r="D171" s="40"/>
      <c r="E171" s="37"/>
      <c r="I171" s="47"/>
      <c r="J171" s="47"/>
    </row>
    <row r="172" spans="1:10" ht="18" thickTop="1" thickBot="1">
      <c r="A172" s="34" t="s">
        <v>115</v>
      </c>
      <c r="B172" s="40"/>
      <c r="C172" s="42" t="s">
        <v>126</v>
      </c>
      <c r="D172" s="40"/>
      <c r="E172" s="37"/>
      <c r="I172" s="47"/>
      <c r="J172" s="47"/>
    </row>
    <row r="173" spans="1:10" ht="18" thickTop="1" thickBot="1">
      <c r="A173" s="34" t="s">
        <v>115</v>
      </c>
      <c r="B173" s="40"/>
      <c r="C173" s="42" t="s">
        <v>127</v>
      </c>
      <c r="D173" s="40"/>
      <c r="E173" s="37"/>
      <c r="I173" s="47"/>
      <c r="J173" s="47"/>
    </row>
    <row r="174" spans="1:10" ht="18" thickTop="1" thickBot="1">
      <c r="A174" s="34" t="s">
        <v>115</v>
      </c>
      <c r="B174" s="40"/>
      <c r="C174" s="42"/>
      <c r="D174" s="40"/>
      <c r="E174" s="37"/>
      <c r="I174" s="47"/>
      <c r="J174" s="47"/>
    </row>
    <row r="175" spans="1:10" ht="18" thickTop="1" thickBot="1">
      <c r="A175" s="34" t="s">
        <v>115</v>
      </c>
      <c r="B175" s="40"/>
      <c r="C175" s="42"/>
      <c r="D175" s="40"/>
      <c r="E175" s="37"/>
      <c r="I175" s="47"/>
      <c r="J175" s="47"/>
    </row>
    <row r="176" spans="1:10" ht="18" thickTop="1" thickBot="1">
      <c r="A176" s="34" t="s">
        <v>115</v>
      </c>
      <c r="B176" s="40"/>
      <c r="C176" s="42" t="s">
        <v>128</v>
      </c>
      <c r="D176" s="40"/>
      <c r="E176" s="37"/>
      <c r="I176" s="47"/>
      <c r="J176" s="47"/>
    </row>
    <row r="177" spans="1:10" ht="18" thickTop="1" thickBot="1">
      <c r="A177" s="34" t="s">
        <v>115</v>
      </c>
      <c r="B177" s="40"/>
      <c r="C177" s="42" t="s">
        <v>129</v>
      </c>
      <c r="D177" s="40"/>
      <c r="E177" s="37"/>
      <c r="I177" s="47"/>
      <c r="J177" s="47"/>
    </row>
    <row r="178" spans="1:10" ht="18" thickTop="1" thickBot="1">
      <c r="A178" s="34" t="s">
        <v>115</v>
      </c>
      <c r="B178" s="40"/>
      <c r="C178" s="42" t="s">
        <v>130</v>
      </c>
      <c r="D178" s="40"/>
      <c r="E178" s="37"/>
      <c r="I178" s="47"/>
      <c r="J178" s="47"/>
    </row>
    <row r="179" spans="1:10" ht="18" thickTop="1" thickBot="1">
      <c r="A179" s="34" t="s">
        <v>115</v>
      </c>
      <c r="B179" s="40"/>
      <c r="C179" s="42"/>
      <c r="D179" s="40"/>
      <c r="E179" s="37"/>
      <c r="I179" s="47"/>
      <c r="J179" s="47"/>
    </row>
    <row r="180" spans="1:10" ht="18" thickTop="1" thickBot="1">
      <c r="A180" s="34" t="s">
        <v>115</v>
      </c>
      <c r="B180" s="40"/>
      <c r="C180" s="42" t="s">
        <v>131</v>
      </c>
      <c r="D180" s="40"/>
      <c r="E180" s="37"/>
      <c r="I180" s="47"/>
      <c r="J180" s="47"/>
    </row>
    <row r="181" spans="1:10" ht="18" thickTop="1" thickBot="1">
      <c r="A181" s="34" t="s">
        <v>115</v>
      </c>
      <c r="B181" s="40"/>
      <c r="C181" s="42"/>
      <c r="D181" s="40"/>
      <c r="E181" s="37"/>
      <c r="I181" s="47"/>
      <c r="J181" s="47"/>
    </row>
    <row r="182" spans="1:10" ht="18" thickTop="1" thickBot="1">
      <c r="A182" s="34" t="s">
        <v>115</v>
      </c>
      <c r="B182" s="40"/>
      <c r="C182" s="42" t="s">
        <v>132</v>
      </c>
      <c r="D182" s="40"/>
      <c r="E182" s="37"/>
      <c r="I182" s="47"/>
      <c r="J182" s="47"/>
    </row>
    <row r="183" spans="1:10" ht="18" thickTop="1" thickBot="1">
      <c r="A183" s="34" t="s">
        <v>115</v>
      </c>
      <c r="B183" s="40"/>
      <c r="C183" s="42" t="s">
        <v>133</v>
      </c>
      <c r="D183" s="40"/>
      <c r="E183" s="37"/>
      <c r="I183" s="47"/>
      <c r="J183" s="47"/>
    </row>
    <row r="184" spans="1:10" ht="18" thickTop="1" thickBot="1">
      <c r="A184" s="34" t="s">
        <v>115</v>
      </c>
      <c r="B184" s="40"/>
      <c r="C184" s="42" t="s">
        <v>134</v>
      </c>
      <c r="D184" s="40"/>
      <c r="E184" s="37"/>
      <c r="I184" s="47"/>
      <c r="J184" s="47"/>
    </row>
    <row r="185" spans="1:10" ht="18" thickTop="1" thickBot="1">
      <c r="A185" s="34" t="s">
        <v>115</v>
      </c>
      <c r="B185" s="40"/>
      <c r="C185" s="42"/>
      <c r="D185" s="40"/>
      <c r="E185" s="37"/>
      <c r="I185" s="47"/>
      <c r="J185" s="47"/>
    </row>
    <row r="186" spans="1:10" ht="18" thickTop="1" thickBot="1">
      <c r="A186" s="34" t="s">
        <v>115</v>
      </c>
      <c r="B186" s="40"/>
      <c r="C186" s="42"/>
      <c r="D186" s="40"/>
      <c r="E186" s="37"/>
      <c r="I186" s="47"/>
      <c r="J186" s="47"/>
    </row>
    <row r="187" spans="1:10" ht="18" thickTop="1" thickBot="1">
      <c r="A187" s="34" t="s">
        <v>115</v>
      </c>
      <c r="B187" s="40"/>
      <c r="C187" s="42"/>
      <c r="D187" s="40"/>
      <c r="E187" s="37"/>
      <c r="I187" s="47"/>
      <c r="J187" s="47"/>
    </row>
    <row r="188" spans="1:10" ht="18" thickTop="1" thickBot="1">
      <c r="A188" s="34" t="s">
        <v>115</v>
      </c>
      <c r="B188" s="40"/>
      <c r="C188" s="42"/>
      <c r="D188" s="40"/>
      <c r="E188" s="37"/>
      <c r="I188" s="47"/>
      <c r="J188" s="47"/>
    </row>
    <row r="189" spans="1:10" ht="18" thickTop="1" thickBot="1">
      <c r="A189" s="34" t="s">
        <v>115</v>
      </c>
      <c r="B189" s="40"/>
      <c r="C189" s="42" t="s">
        <v>135</v>
      </c>
      <c r="D189" s="40"/>
      <c r="E189" s="37"/>
      <c r="I189" s="47"/>
      <c r="J189" s="47"/>
    </row>
    <row r="190" spans="1:10" ht="18" thickTop="1" thickBot="1">
      <c r="A190" s="34" t="s">
        <v>115</v>
      </c>
      <c r="B190" s="40"/>
      <c r="C190" s="42" t="s">
        <v>136</v>
      </c>
      <c r="D190" s="40"/>
      <c r="E190" s="37"/>
      <c r="I190" s="47"/>
      <c r="J190" s="47"/>
    </row>
    <row r="191" spans="1:10" ht="18" thickTop="1" thickBot="1">
      <c r="A191" s="34" t="s">
        <v>115</v>
      </c>
      <c r="B191" s="40"/>
      <c r="C191" s="42" t="s">
        <v>137</v>
      </c>
      <c r="D191" s="40"/>
      <c r="E191" s="37"/>
      <c r="I191" s="47"/>
      <c r="J191" s="47"/>
    </row>
    <row r="192" spans="1:10" ht="18" thickTop="1" thickBot="1">
      <c r="A192" s="34" t="s">
        <v>115</v>
      </c>
      <c r="B192" s="40"/>
      <c r="C192" s="42" t="s">
        <v>138</v>
      </c>
      <c r="D192" s="40"/>
      <c r="E192" s="37"/>
      <c r="I192" s="47"/>
      <c r="J192" s="47"/>
    </row>
    <row r="193" spans="1:10" ht="18" thickTop="1" thickBot="1">
      <c r="A193" s="34" t="s">
        <v>115</v>
      </c>
      <c r="B193" s="40"/>
      <c r="C193" s="42" t="s">
        <v>139</v>
      </c>
      <c r="D193" s="40"/>
      <c r="E193" s="37"/>
      <c r="I193" s="47"/>
      <c r="J193" s="47"/>
    </row>
    <row r="194" spans="1:10" ht="18" thickTop="1" thickBot="1">
      <c r="A194" s="34" t="s">
        <v>115</v>
      </c>
      <c r="B194" s="40"/>
      <c r="C194" s="42" t="s">
        <v>140</v>
      </c>
      <c r="D194" s="40"/>
      <c r="E194" s="37"/>
      <c r="I194" s="47"/>
      <c r="J194" s="47"/>
    </row>
    <row r="195" spans="1:10" ht="18" thickTop="1" thickBot="1">
      <c r="A195" s="34" t="s">
        <v>115</v>
      </c>
      <c r="B195" s="40"/>
      <c r="C195" s="42"/>
      <c r="D195" s="40"/>
      <c r="E195" s="37"/>
      <c r="I195" s="47"/>
      <c r="J195" s="47"/>
    </row>
    <row r="196" spans="1:10" ht="18" thickTop="1" thickBot="1">
      <c r="A196" s="34" t="s">
        <v>115</v>
      </c>
      <c r="B196" s="40"/>
      <c r="C196" s="42" t="s">
        <v>141</v>
      </c>
      <c r="D196" s="40"/>
      <c r="E196" s="37"/>
      <c r="I196" s="47"/>
      <c r="J196" s="47"/>
    </row>
    <row r="197" spans="1:10" ht="18" thickTop="1" thickBot="1">
      <c r="A197" s="34" t="s">
        <v>115</v>
      </c>
      <c r="B197" s="40"/>
      <c r="C197" s="42" t="s">
        <v>142</v>
      </c>
      <c r="D197" s="40"/>
      <c r="E197" s="37"/>
      <c r="I197" s="47"/>
      <c r="J197" s="47"/>
    </row>
    <row r="198" spans="1:10" ht="18" thickTop="1" thickBot="1">
      <c r="A198" s="34" t="s">
        <v>115</v>
      </c>
      <c r="B198" s="40"/>
      <c r="C198" s="42" t="s">
        <v>143</v>
      </c>
      <c r="D198" s="40"/>
      <c r="E198" s="37"/>
      <c r="I198" s="47"/>
      <c r="J198" s="47"/>
    </row>
    <row r="199" spans="1:10" ht="18" thickTop="1" thickBot="1">
      <c r="A199" s="34" t="s">
        <v>115</v>
      </c>
      <c r="B199" s="40"/>
      <c r="C199" s="42" t="s">
        <v>144</v>
      </c>
      <c r="D199" s="40"/>
      <c r="E199" s="37"/>
      <c r="I199" s="47"/>
      <c r="J199" s="47"/>
    </row>
    <row r="200" spans="1:10" ht="18" thickTop="1" thickBot="1">
      <c r="A200" s="34" t="s">
        <v>115</v>
      </c>
      <c r="B200" s="40"/>
      <c r="C200" s="42" t="s">
        <v>145</v>
      </c>
      <c r="D200" s="40"/>
      <c r="E200" s="37"/>
      <c r="I200" s="47"/>
      <c r="J200" s="47"/>
    </row>
    <row r="201" spans="1:10" ht="18" thickTop="1" thickBot="1">
      <c r="A201" s="34" t="s">
        <v>115</v>
      </c>
      <c r="B201" s="40"/>
      <c r="C201" s="42" t="s">
        <v>146</v>
      </c>
      <c r="D201" s="40"/>
      <c r="E201" s="37"/>
      <c r="I201" s="47"/>
      <c r="J201" s="47"/>
    </row>
    <row r="202" spans="1:10" ht="18" thickTop="1" thickBot="1">
      <c r="A202" s="34" t="s">
        <v>115</v>
      </c>
      <c r="B202" s="40"/>
      <c r="C202" s="42"/>
      <c r="D202" s="40"/>
      <c r="E202" s="37"/>
      <c r="I202" s="47"/>
      <c r="J202" s="47"/>
    </row>
    <row r="203" spans="1:10" ht="18" thickTop="1" thickBot="1">
      <c r="A203" s="34" t="s">
        <v>115</v>
      </c>
      <c r="B203" s="40"/>
      <c r="C203" s="42" t="s">
        <v>147</v>
      </c>
      <c r="D203" s="40"/>
      <c r="E203" s="37"/>
      <c r="I203" s="47"/>
      <c r="J203" s="47"/>
    </row>
    <row r="204" spans="1:10" ht="18" thickTop="1" thickBot="1">
      <c r="A204" s="34" t="s">
        <v>115</v>
      </c>
      <c r="B204" s="40"/>
      <c r="C204" s="42" t="s">
        <v>148</v>
      </c>
      <c r="D204" s="40"/>
      <c r="E204" s="37"/>
      <c r="I204" s="47"/>
      <c r="J204" s="47"/>
    </row>
    <row r="205" spans="1:10" ht="18" thickTop="1" thickBot="1">
      <c r="A205" s="34" t="s">
        <v>115</v>
      </c>
      <c r="B205" s="40"/>
      <c r="C205" s="42" t="s">
        <v>149</v>
      </c>
      <c r="D205" s="40"/>
      <c r="E205" s="37"/>
      <c r="I205" s="47"/>
      <c r="J205" s="47"/>
    </row>
    <row r="206" spans="1:10" ht="18" thickTop="1" thickBot="1">
      <c r="A206" s="34" t="s">
        <v>115</v>
      </c>
      <c r="B206" s="40"/>
      <c r="C206" s="42" t="s">
        <v>150</v>
      </c>
      <c r="D206" s="40"/>
      <c r="E206" s="37"/>
      <c r="I206" s="47"/>
      <c r="J206" s="47"/>
    </row>
    <row r="207" spans="1:10" ht="18" thickTop="1" thickBot="1">
      <c r="A207" s="34" t="s">
        <v>115</v>
      </c>
      <c r="B207" s="40"/>
      <c r="C207" s="42" t="s">
        <v>151</v>
      </c>
      <c r="D207" s="40"/>
      <c r="E207" s="37"/>
      <c r="I207" s="47"/>
      <c r="J207" s="47"/>
    </row>
    <row r="208" spans="1:10" ht="18" thickTop="1" thickBot="1">
      <c r="A208" s="34" t="s">
        <v>115</v>
      </c>
      <c r="B208" s="40"/>
      <c r="C208" s="42" t="s">
        <v>152</v>
      </c>
      <c r="D208" s="40"/>
      <c r="E208" s="37"/>
      <c r="I208" s="47"/>
      <c r="J208" s="47"/>
    </row>
    <row r="209" spans="1:10" ht="18" thickTop="1" thickBot="1">
      <c r="A209" s="34" t="s">
        <v>115</v>
      </c>
      <c r="B209" s="40"/>
      <c r="C209" s="42"/>
      <c r="D209" s="40"/>
      <c r="E209" s="37"/>
      <c r="I209" s="47"/>
      <c r="J209" s="47"/>
    </row>
    <row r="210" spans="1:10" ht="18" thickTop="1" thickBot="1">
      <c r="A210" s="34" t="s">
        <v>115</v>
      </c>
      <c r="B210" s="40"/>
      <c r="C210" s="42" t="s">
        <v>153</v>
      </c>
      <c r="D210" s="40"/>
      <c r="E210" s="37"/>
      <c r="I210" s="47"/>
      <c r="J210" s="47"/>
    </row>
    <row r="211" spans="1:10" ht="18" thickTop="1" thickBot="1">
      <c r="A211" s="34" t="s">
        <v>115</v>
      </c>
      <c r="B211" s="40"/>
      <c r="C211" s="42" t="s">
        <v>154</v>
      </c>
      <c r="D211" s="40"/>
      <c r="E211" s="37"/>
      <c r="I211" s="47"/>
      <c r="J211" s="47"/>
    </row>
    <row r="212" spans="1:10" ht="18" thickTop="1" thickBot="1">
      <c r="A212" s="34" t="s">
        <v>115</v>
      </c>
      <c r="B212" s="40"/>
      <c r="C212" s="42" t="s">
        <v>155</v>
      </c>
      <c r="D212" s="40"/>
      <c r="E212" s="37"/>
      <c r="I212" s="47"/>
      <c r="J212" s="47"/>
    </row>
    <row r="213" spans="1:10" ht="18" thickTop="1" thickBot="1">
      <c r="A213" s="34" t="s">
        <v>115</v>
      </c>
      <c r="B213" s="40"/>
      <c r="C213" s="42"/>
      <c r="D213" s="40"/>
      <c r="E213" s="37"/>
      <c r="I213" s="47"/>
      <c r="J213" s="47"/>
    </row>
    <row r="214" spans="1:10" ht="18" thickTop="1" thickBot="1">
      <c r="A214" s="34" t="s">
        <v>115</v>
      </c>
      <c r="B214" s="40"/>
      <c r="C214" s="42" t="s">
        <v>156</v>
      </c>
      <c r="D214" s="40"/>
      <c r="E214" s="37"/>
      <c r="I214" s="47"/>
      <c r="J214" s="47"/>
    </row>
    <row r="215" spans="1:10" ht="18" thickTop="1" thickBot="1">
      <c r="A215" s="34" t="s">
        <v>115</v>
      </c>
      <c r="B215" s="40"/>
      <c r="C215" s="42"/>
      <c r="D215" s="40"/>
      <c r="E215" s="37"/>
      <c r="I215" s="47"/>
      <c r="J215" s="47"/>
    </row>
    <row r="216" spans="1:10" ht="18" thickTop="1" thickBot="1">
      <c r="A216" s="34" t="s">
        <v>115</v>
      </c>
      <c r="B216" s="40"/>
      <c r="C216" s="42" t="s">
        <v>157</v>
      </c>
      <c r="D216" s="40"/>
      <c r="E216" s="37"/>
      <c r="I216" s="47"/>
      <c r="J216" s="47"/>
    </row>
    <row r="217" spans="1:10" ht="18" thickTop="1" thickBot="1">
      <c r="A217" s="34" t="s">
        <v>115</v>
      </c>
      <c r="B217" s="40"/>
      <c r="C217" s="42" t="s">
        <v>158</v>
      </c>
      <c r="D217" s="40"/>
      <c r="E217" s="37"/>
      <c r="I217" s="47"/>
      <c r="J217" s="47"/>
    </row>
    <row r="218" spans="1:10" ht="18" thickTop="1" thickBot="1">
      <c r="A218" s="34" t="s">
        <v>115</v>
      </c>
      <c r="B218" s="40"/>
      <c r="C218" s="42" t="s">
        <v>159</v>
      </c>
      <c r="D218" s="40"/>
      <c r="E218" s="37"/>
      <c r="I218" s="47"/>
      <c r="J218" s="47"/>
    </row>
    <row r="219" spans="1:10" ht="18" thickTop="1" thickBot="1">
      <c r="A219" s="34" t="s">
        <v>115</v>
      </c>
      <c r="B219" s="40"/>
      <c r="C219" s="42" t="s">
        <v>160</v>
      </c>
      <c r="D219" s="40"/>
      <c r="E219" s="37"/>
      <c r="I219" s="47"/>
      <c r="J219" s="47"/>
    </row>
    <row r="220" spans="1:10" ht="18" thickTop="1" thickBot="1">
      <c r="A220" s="34" t="s">
        <v>115</v>
      </c>
      <c r="B220" s="40"/>
      <c r="C220" s="42"/>
      <c r="D220" s="40"/>
      <c r="E220" s="37"/>
      <c r="I220" s="47"/>
      <c r="J220" s="47"/>
    </row>
    <row r="221" spans="1:10" ht="18" thickTop="1" thickBot="1">
      <c r="A221" s="34" t="s">
        <v>115</v>
      </c>
      <c r="B221" s="40"/>
      <c r="C221" s="42" t="s">
        <v>161</v>
      </c>
      <c r="D221" s="40"/>
      <c r="E221" s="37"/>
      <c r="I221" s="47"/>
      <c r="J221" s="47"/>
    </row>
    <row r="222" spans="1:10" ht="18" thickTop="1" thickBot="1">
      <c r="A222" s="34" t="s">
        <v>115</v>
      </c>
      <c r="B222" s="40"/>
      <c r="C222" s="42" t="s">
        <v>162</v>
      </c>
      <c r="D222" s="40"/>
      <c r="E222" s="37"/>
      <c r="I222" s="47"/>
      <c r="J222" s="47"/>
    </row>
    <row r="223" spans="1:10" ht="18" thickTop="1" thickBot="1">
      <c r="A223" s="34" t="s">
        <v>115</v>
      </c>
      <c r="B223" s="40"/>
      <c r="C223" s="42" t="s">
        <v>163</v>
      </c>
      <c r="D223" s="40"/>
      <c r="E223" s="37"/>
      <c r="I223" s="47"/>
      <c r="J223" s="47"/>
    </row>
    <row r="224" spans="1:10" ht="18" thickTop="1" thickBot="1">
      <c r="A224" s="34" t="s">
        <v>115</v>
      </c>
      <c r="B224" s="40"/>
      <c r="C224" s="42" t="s">
        <v>164</v>
      </c>
      <c r="D224" s="40"/>
      <c r="E224" s="37"/>
      <c r="I224" s="47"/>
      <c r="J224" s="47"/>
    </row>
    <row r="225" spans="1:10" ht="18" thickTop="1" thickBot="1">
      <c r="A225" s="34" t="s">
        <v>115</v>
      </c>
      <c r="B225" s="40"/>
      <c r="C225" s="42"/>
      <c r="D225" s="40"/>
      <c r="E225" s="37"/>
      <c r="I225" s="47"/>
      <c r="J225" s="47"/>
    </row>
    <row r="226" spans="1:10" ht="18" thickTop="1" thickBot="1">
      <c r="A226" s="34" t="s">
        <v>115</v>
      </c>
      <c r="B226" s="40"/>
      <c r="C226" s="42" t="s">
        <v>165</v>
      </c>
      <c r="D226" s="40"/>
      <c r="E226" s="37"/>
      <c r="I226" s="47"/>
      <c r="J226" s="47"/>
    </row>
    <row r="227" spans="1:10" ht="18" thickTop="1" thickBot="1">
      <c r="A227" s="34" t="s">
        <v>115</v>
      </c>
      <c r="B227" s="40"/>
      <c r="C227" s="42" t="s">
        <v>166</v>
      </c>
      <c r="D227" s="40"/>
      <c r="E227" s="37"/>
      <c r="I227" s="47"/>
      <c r="J227" s="47"/>
    </row>
    <row r="228" spans="1:10" ht="18" thickTop="1" thickBot="1">
      <c r="A228" s="34" t="s">
        <v>115</v>
      </c>
      <c r="B228" s="40"/>
      <c r="C228" s="42" t="s">
        <v>167</v>
      </c>
      <c r="D228" s="40"/>
      <c r="E228" s="37"/>
      <c r="I228" s="47"/>
      <c r="J228" s="47"/>
    </row>
    <row r="229" spans="1:10" ht="18" thickTop="1" thickBot="1">
      <c r="A229" s="34" t="s">
        <v>115</v>
      </c>
      <c r="B229" s="40"/>
      <c r="C229" s="42" t="s">
        <v>168</v>
      </c>
      <c r="D229" s="40"/>
      <c r="E229" s="37"/>
      <c r="I229" s="47"/>
      <c r="J229" s="47"/>
    </row>
    <row r="230" spans="1:10" ht="18" thickTop="1" thickBot="1">
      <c r="A230" s="34" t="s">
        <v>115</v>
      </c>
      <c r="B230" s="40"/>
      <c r="C230" s="42"/>
      <c r="D230" s="40"/>
      <c r="E230" s="37"/>
      <c r="I230" s="47"/>
      <c r="J230" s="47"/>
    </row>
    <row r="231" spans="1:10" ht="18" thickTop="1" thickBot="1">
      <c r="A231" s="34" t="s">
        <v>115</v>
      </c>
      <c r="B231" s="40"/>
      <c r="C231" s="42" t="s">
        <v>169</v>
      </c>
      <c r="D231" s="40"/>
      <c r="E231" s="37"/>
      <c r="I231" s="47"/>
      <c r="J231" s="47"/>
    </row>
    <row r="232" spans="1:10" ht="18" thickTop="1" thickBot="1">
      <c r="A232" s="34" t="s">
        <v>115</v>
      </c>
      <c r="B232" s="40"/>
      <c r="C232" s="42" t="s">
        <v>170</v>
      </c>
      <c r="D232" s="40"/>
      <c r="E232" s="37"/>
      <c r="I232" s="47"/>
      <c r="J232" s="47"/>
    </row>
    <row r="233" spans="1:10" ht="18" thickTop="1" thickBot="1">
      <c r="A233" s="34" t="s">
        <v>115</v>
      </c>
      <c r="B233" s="40"/>
      <c r="C233" s="42" t="s">
        <v>171</v>
      </c>
      <c r="D233" s="40"/>
      <c r="E233" s="37"/>
      <c r="I233" s="47"/>
      <c r="J233" s="47"/>
    </row>
    <row r="234" spans="1:10" ht="18" thickTop="1" thickBot="1">
      <c r="A234" s="34" t="s">
        <v>115</v>
      </c>
      <c r="B234" s="40"/>
      <c r="C234" s="42" t="s">
        <v>172</v>
      </c>
      <c r="D234" s="40"/>
      <c r="E234" s="37"/>
      <c r="I234" s="47"/>
      <c r="J234" s="47"/>
    </row>
    <row r="235" spans="1:10" ht="18" thickTop="1" thickBot="1">
      <c r="A235" s="34" t="s">
        <v>115</v>
      </c>
      <c r="B235" s="40"/>
      <c r="C235" s="42"/>
      <c r="D235" s="40"/>
      <c r="E235" s="37"/>
      <c r="I235" s="47"/>
      <c r="J235" s="47"/>
    </row>
    <row r="236" spans="1:10" ht="18" thickTop="1" thickBot="1">
      <c r="A236" s="34" t="s">
        <v>115</v>
      </c>
      <c r="B236" s="40"/>
      <c r="C236" s="42" t="s">
        <v>173</v>
      </c>
      <c r="D236" s="40"/>
      <c r="E236" s="37"/>
      <c r="I236" s="47"/>
      <c r="J236" s="47"/>
    </row>
    <row r="237" spans="1:10" ht="18" thickTop="1" thickBot="1">
      <c r="A237" s="34" t="s">
        <v>115</v>
      </c>
      <c r="B237" s="40"/>
      <c r="C237" s="42" t="s">
        <v>174</v>
      </c>
      <c r="D237" s="40"/>
      <c r="E237" s="37"/>
      <c r="I237" s="47"/>
      <c r="J237" s="47"/>
    </row>
    <row r="238" spans="1:10" ht="18" thickTop="1" thickBot="1">
      <c r="A238" s="34" t="s">
        <v>115</v>
      </c>
      <c r="B238" s="40"/>
      <c r="C238" s="42" t="s">
        <v>175</v>
      </c>
      <c r="D238" s="40"/>
      <c r="E238" s="37"/>
      <c r="I238" s="47"/>
      <c r="J238" s="47"/>
    </row>
    <row r="239" spans="1:10" ht="18" thickTop="1" thickBot="1">
      <c r="A239" s="34" t="s">
        <v>115</v>
      </c>
      <c r="B239" s="40"/>
      <c r="C239" s="42" t="s">
        <v>176</v>
      </c>
      <c r="D239" s="40"/>
      <c r="E239" s="37"/>
      <c r="I239" s="47"/>
      <c r="J239" s="47"/>
    </row>
    <row r="240" spans="1:10" ht="18" thickTop="1" thickBot="1">
      <c r="A240" s="34" t="s">
        <v>115</v>
      </c>
      <c r="B240" s="40"/>
      <c r="C240" s="42"/>
      <c r="D240" s="40"/>
      <c r="E240" s="37"/>
      <c r="I240" s="47"/>
      <c r="J240" s="47"/>
    </row>
    <row r="241" spans="1:10" ht="18" thickTop="1" thickBot="1">
      <c r="A241" s="34" t="s">
        <v>115</v>
      </c>
      <c r="B241" s="40"/>
      <c r="C241" s="42" t="s">
        <v>177</v>
      </c>
      <c r="D241" s="40"/>
      <c r="E241" s="37"/>
      <c r="I241" s="47"/>
      <c r="J241" s="47"/>
    </row>
    <row r="242" spans="1:10" ht="18" thickTop="1" thickBot="1">
      <c r="A242" s="34" t="s">
        <v>115</v>
      </c>
      <c r="B242" s="40"/>
      <c r="C242" s="54"/>
      <c r="D242" s="40"/>
      <c r="E242" s="37"/>
      <c r="I242" s="47"/>
      <c r="J242" s="47"/>
    </row>
    <row r="243" spans="1:10" ht="17.25" thickTop="1">
      <c r="A243" s="34" t="s">
        <v>115</v>
      </c>
      <c r="B243" s="40"/>
      <c r="C243" s="54"/>
      <c r="D243" s="40"/>
      <c r="E243" s="37"/>
      <c r="I243" s="47"/>
      <c r="J243" s="47"/>
    </row>
    <row r="244" spans="1:10">
      <c r="A244" s="34" t="s">
        <v>115</v>
      </c>
      <c r="B244" s="40"/>
      <c r="C244" s="55"/>
      <c r="D244" s="40"/>
      <c r="E244" s="37"/>
      <c r="I244" s="47"/>
      <c r="J244" s="47"/>
    </row>
    <row r="245" spans="1:10">
      <c r="A245" s="34" t="s">
        <v>115</v>
      </c>
      <c r="B245" s="40"/>
      <c r="C245" s="55"/>
      <c r="D245" s="40"/>
      <c r="E245" s="37"/>
      <c r="I245" s="47"/>
      <c r="J245" s="47"/>
    </row>
    <row r="246" spans="1:10">
      <c r="A246" s="34" t="s">
        <v>115</v>
      </c>
      <c r="B246" s="40"/>
      <c r="C246" s="55"/>
      <c r="D246" s="40"/>
      <c r="E246" s="37"/>
      <c r="I246" s="47"/>
      <c r="J246" s="47"/>
    </row>
    <row r="247" spans="1:10">
      <c r="A247" s="34" t="s">
        <v>115</v>
      </c>
      <c r="B247" s="40"/>
      <c r="C247" s="55"/>
      <c r="D247" s="40"/>
      <c r="E247" s="37"/>
      <c r="I247" s="47"/>
      <c r="J247" s="47"/>
    </row>
    <row r="248" spans="1:10">
      <c r="A248" s="34" t="s">
        <v>115</v>
      </c>
      <c r="B248" s="40"/>
      <c r="C248" s="55"/>
      <c r="D248" s="40"/>
      <c r="E248" s="37"/>
      <c r="I248" s="47"/>
      <c r="J248" s="47"/>
    </row>
    <row r="249" spans="1:10">
      <c r="A249" s="34" t="s">
        <v>115</v>
      </c>
      <c r="B249" s="40"/>
      <c r="C249" s="55"/>
      <c r="D249" s="40"/>
      <c r="E249" s="37"/>
      <c r="I249" s="47"/>
      <c r="J249" s="47"/>
    </row>
    <row r="250" spans="1:10" s="58" customFormat="1" ht="20.25">
      <c r="A250" s="56"/>
      <c r="B250" s="40"/>
      <c r="C250" s="57"/>
      <c r="D250" s="40"/>
      <c r="E250" s="56"/>
      <c r="F250" s="21"/>
      <c r="G250" s="21"/>
      <c r="I250" s="59"/>
      <c r="J250" s="59"/>
    </row>
    <row r="251" spans="1:10">
      <c r="A251" s="34"/>
      <c r="B251" s="40"/>
      <c r="C251" s="55"/>
      <c r="D251" s="40"/>
      <c r="I251" s="47"/>
      <c r="J251" s="47"/>
    </row>
    <row r="252" spans="1:10" ht="17.25" thickBot="1">
      <c r="A252" s="34"/>
      <c r="B252" s="40"/>
      <c r="C252" s="55"/>
      <c r="D252" s="40"/>
      <c r="I252" s="47"/>
      <c r="J252" s="47"/>
    </row>
    <row r="253" spans="1:10" s="65" customFormat="1" ht="29.25" thickTop="1" thickBot="1">
      <c r="A253" s="60"/>
      <c r="B253" s="61"/>
      <c r="C253" s="62" t="e">
        <f>IF(#REF!&gt;#REF!,"صافى ارباح ","صافى خسارة ")</f>
        <v>#REF!</v>
      </c>
      <c r="D253" s="61"/>
      <c r="E253" s="63"/>
      <c r="F253" s="64"/>
      <c r="I253" s="66"/>
      <c r="J253" s="66"/>
    </row>
    <row r="254" spans="1:10" s="65" customFormat="1" ht="24.75" thickTop="1" thickBot="1">
      <c r="A254" s="60"/>
      <c r="B254" s="61"/>
      <c r="C254" s="67"/>
      <c r="D254" s="61"/>
      <c r="E254" s="68"/>
      <c r="F254" s="64"/>
      <c r="G254" s="69"/>
      <c r="I254" s="66"/>
      <c r="J254" s="66"/>
    </row>
    <row r="255" spans="1:10" s="65" customFormat="1" ht="24.75" thickTop="1" thickBot="1">
      <c r="A255" s="60"/>
      <c r="B255" s="61"/>
      <c r="C255" s="62" t="s">
        <v>178</v>
      </c>
      <c r="D255" s="61"/>
      <c r="E255" s="60"/>
      <c r="F255" s="64"/>
      <c r="G255" s="69"/>
      <c r="I255" s="66"/>
      <c r="J255" s="66"/>
    </row>
    <row r="256" spans="1:10" ht="17.25" thickTop="1">
      <c r="A256" s="34"/>
      <c r="B256" s="40"/>
      <c r="C256" s="55"/>
      <c r="D256" s="40"/>
      <c r="E256" s="68"/>
      <c r="I256" s="47"/>
      <c r="J256" s="47"/>
    </row>
    <row r="257" spans="1:10" ht="45">
      <c r="A257" s="34"/>
      <c r="B257" s="40"/>
      <c r="C257" s="55"/>
      <c r="D257" s="40"/>
      <c r="E257" s="70"/>
      <c r="I257" s="47"/>
      <c r="J257" s="47"/>
    </row>
    <row r="258" spans="1:10">
      <c r="A258" s="34"/>
      <c r="B258" s="40"/>
      <c r="C258" s="55"/>
      <c r="D258" s="40"/>
      <c r="I258" s="47"/>
      <c r="J258" s="47"/>
    </row>
    <row r="259" spans="1:10">
      <c r="A259" s="34"/>
      <c r="B259" s="40"/>
      <c r="C259" s="55"/>
      <c r="D259" s="40"/>
      <c r="I259" s="47"/>
      <c r="J259" s="47"/>
    </row>
    <row r="260" spans="1:10">
      <c r="A260" s="34"/>
      <c r="B260" s="40"/>
      <c r="C260" s="55"/>
      <c r="D260" s="40"/>
      <c r="I260" s="47"/>
      <c r="J260" s="47"/>
    </row>
    <row r="261" spans="1:10">
      <c r="A261" s="34"/>
      <c r="B261" s="40"/>
      <c r="C261" s="55"/>
      <c r="D261" s="40"/>
      <c r="I261" s="47"/>
      <c r="J261" s="47"/>
    </row>
    <row r="262" spans="1:10">
      <c r="A262" s="34"/>
      <c r="B262" s="40"/>
      <c r="C262" s="55"/>
      <c r="D262" s="40"/>
      <c r="I262" s="47"/>
      <c r="J262" s="47"/>
    </row>
    <row r="263" spans="1:10">
      <c r="A263" s="34"/>
      <c r="B263" s="40"/>
      <c r="C263" s="55"/>
      <c r="D263" s="40"/>
      <c r="I263" s="47"/>
      <c r="J263" s="47"/>
    </row>
    <row r="264" spans="1:10">
      <c r="A264" s="34"/>
      <c r="B264" s="40"/>
      <c r="C264" s="55"/>
      <c r="D264" s="40"/>
      <c r="I264" s="47"/>
      <c r="J264" s="47"/>
    </row>
    <row r="265" spans="1:10">
      <c r="A265" s="34"/>
      <c r="B265" s="40"/>
      <c r="C265" s="55"/>
      <c r="D265" s="40"/>
      <c r="I265" s="47"/>
      <c r="J265" s="47"/>
    </row>
    <row r="266" spans="1:10">
      <c r="A266" s="34"/>
      <c r="B266" s="40"/>
      <c r="C266" s="55"/>
      <c r="D266" s="40"/>
      <c r="I266" s="47"/>
      <c r="J266" s="47"/>
    </row>
    <row r="267" spans="1:10">
      <c r="A267" s="34"/>
      <c r="B267" s="40"/>
      <c r="C267" s="55"/>
      <c r="D267" s="40"/>
      <c r="I267" s="47"/>
      <c r="J267" s="47"/>
    </row>
    <row r="268" spans="1:10">
      <c r="A268" s="34"/>
      <c r="B268" s="40"/>
      <c r="C268" s="55"/>
      <c r="D268" s="40"/>
      <c r="I268" s="47"/>
      <c r="J268" s="47"/>
    </row>
    <row r="269" spans="1:10">
      <c r="A269" s="34"/>
      <c r="B269" s="40"/>
      <c r="C269" s="55"/>
      <c r="D269" s="40"/>
      <c r="I269" s="47"/>
      <c r="J269" s="47"/>
    </row>
    <row r="270" spans="1:10">
      <c r="A270" s="34"/>
      <c r="B270" s="40"/>
      <c r="C270" s="55"/>
      <c r="D270" s="40"/>
      <c r="I270" s="47"/>
      <c r="J270" s="47"/>
    </row>
    <row r="271" spans="1:10">
      <c r="A271" s="34"/>
      <c r="B271" s="40"/>
      <c r="C271" s="55"/>
      <c r="D271" s="40"/>
      <c r="I271" s="47"/>
      <c r="J271" s="47"/>
    </row>
    <row r="272" spans="1:10">
      <c r="A272" s="34"/>
      <c r="B272" s="40"/>
      <c r="C272" s="55"/>
      <c r="D272" s="40"/>
      <c r="I272" s="47"/>
      <c r="J272" s="47"/>
    </row>
    <row r="273" spans="1:10">
      <c r="A273" s="34"/>
      <c r="B273" s="40"/>
      <c r="D273" s="40"/>
      <c r="I273" s="47"/>
      <c r="J273" s="47"/>
    </row>
    <row r="274" spans="1:10">
      <c r="A274" s="34"/>
      <c r="B274" s="40"/>
      <c r="D274" s="40"/>
      <c r="I274" s="47"/>
      <c r="J274" s="47"/>
    </row>
    <row r="275" spans="1:10">
      <c r="A275" s="34"/>
      <c r="B275" s="40"/>
      <c r="D275" s="40"/>
      <c r="I275" s="47"/>
      <c r="J275" s="47"/>
    </row>
    <row r="276" spans="1:10">
      <c r="A276" s="34"/>
      <c r="B276" s="40"/>
      <c r="D276" s="40"/>
      <c r="I276" s="47"/>
      <c r="J276" s="47"/>
    </row>
    <row r="277" spans="1:10">
      <c r="A277" s="34"/>
      <c r="B277" s="40"/>
      <c r="D277" s="40"/>
      <c r="I277" s="47"/>
      <c r="J277" s="47"/>
    </row>
    <row r="278" spans="1:10">
      <c r="A278" s="34"/>
      <c r="B278" s="40"/>
      <c r="D278" s="40"/>
      <c r="I278" s="47"/>
      <c r="J278" s="47"/>
    </row>
    <row r="279" spans="1:10">
      <c r="A279" s="34"/>
      <c r="B279" s="40"/>
      <c r="D279" s="40"/>
      <c r="I279" s="47"/>
      <c r="J279" s="47"/>
    </row>
    <row r="280" spans="1:10">
      <c r="A280" s="34"/>
      <c r="B280" s="40"/>
      <c r="D280" s="40"/>
      <c r="I280" s="47"/>
      <c r="J280" s="47"/>
    </row>
    <row r="281" spans="1:10">
      <c r="A281" s="34"/>
      <c r="B281" s="40"/>
      <c r="D281" s="40"/>
      <c r="I281" s="47"/>
      <c r="J281" s="47"/>
    </row>
    <row r="282" spans="1:10">
      <c r="A282" s="34"/>
      <c r="B282" s="40"/>
      <c r="D282" s="40"/>
      <c r="I282" s="47"/>
      <c r="J282" s="47"/>
    </row>
    <row r="283" spans="1:10">
      <c r="A283" s="34"/>
      <c r="B283" s="40"/>
      <c r="D283" s="40"/>
      <c r="I283" s="47"/>
      <c r="J283" s="47"/>
    </row>
    <row r="284" spans="1:10">
      <c r="A284" s="34"/>
      <c r="B284" s="40"/>
      <c r="D284" s="40"/>
      <c r="I284" s="47"/>
      <c r="J284" s="47"/>
    </row>
    <row r="285" spans="1:10">
      <c r="A285" s="34"/>
      <c r="B285" s="40"/>
      <c r="D285" s="40"/>
      <c r="I285" s="47"/>
      <c r="J285" s="47"/>
    </row>
    <row r="286" spans="1:10">
      <c r="A286" s="34"/>
      <c r="B286" s="40"/>
      <c r="D286" s="40"/>
      <c r="I286" s="47"/>
      <c r="J286" s="47"/>
    </row>
    <row r="287" spans="1:10">
      <c r="A287" s="34"/>
      <c r="B287" s="40"/>
      <c r="D287" s="40"/>
      <c r="I287" s="47"/>
      <c r="J287" s="47"/>
    </row>
    <row r="288" spans="1:10">
      <c r="A288" s="34"/>
      <c r="B288" s="40"/>
      <c r="D288" s="40"/>
    </row>
    <row r="289" spans="1:1">
      <c r="A289" s="34"/>
    </row>
    <row r="290" spans="1:1">
      <c r="A290" s="34"/>
    </row>
    <row r="291" spans="1:1">
      <c r="A291" s="34"/>
    </row>
    <row r="292" spans="1:1">
      <c r="A292" s="34"/>
    </row>
    <row r="293" spans="1:1">
      <c r="A293" s="34"/>
    </row>
    <row r="294" spans="1:1">
      <c r="A294" s="34"/>
    </row>
    <row r="295" spans="1:1">
      <c r="A295" s="34"/>
    </row>
    <row r="296" spans="1:1">
      <c r="A296" s="34"/>
    </row>
    <row r="297" spans="1:1">
      <c r="A297" s="34"/>
    </row>
    <row r="298" spans="1:1">
      <c r="A298" s="34"/>
    </row>
    <row r="299" spans="1:1">
      <c r="A299" s="34"/>
    </row>
    <row r="300" spans="1:1">
      <c r="A300" s="34"/>
    </row>
    <row r="301" spans="1:1">
      <c r="A301" s="34"/>
    </row>
    <row r="302" spans="1:1">
      <c r="A302" s="34"/>
    </row>
    <row r="303" spans="1:1">
      <c r="A303" s="34"/>
    </row>
    <row r="304" spans="1:1">
      <c r="A304" s="34"/>
    </row>
    <row r="305" spans="1:1">
      <c r="A305" s="34"/>
    </row>
    <row r="306" spans="1:1">
      <c r="A306" s="34"/>
    </row>
    <row r="307" spans="1:1">
      <c r="A307" s="34"/>
    </row>
    <row r="308" spans="1:1">
      <c r="A308" s="34"/>
    </row>
    <row r="309" spans="1:1">
      <c r="A309" s="34"/>
    </row>
    <row r="310" spans="1:1">
      <c r="A310" s="34"/>
    </row>
    <row r="311" spans="1:1">
      <c r="A311" s="34"/>
    </row>
    <row r="312" spans="1:1">
      <c r="A312" s="34"/>
    </row>
    <row r="313" spans="1:1">
      <c r="A313" s="34"/>
    </row>
    <row r="314" spans="1:1">
      <c r="A314" s="34"/>
    </row>
    <row r="315" spans="1:1">
      <c r="A315" s="34"/>
    </row>
    <row r="316" spans="1:1">
      <c r="A316" s="34"/>
    </row>
    <row r="317" spans="1:1">
      <c r="A317" s="34"/>
    </row>
    <row r="318" spans="1:1">
      <c r="A318" s="34"/>
    </row>
    <row r="319" spans="1:1">
      <c r="A319" s="34"/>
    </row>
    <row r="320" spans="1:1">
      <c r="A320" s="34"/>
    </row>
    <row r="321" spans="1:1">
      <c r="A321" s="34"/>
    </row>
    <row r="322" spans="1:1">
      <c r="A322" s="34"/>
    </row>
    <row r="323" spans="1:1">
      <c r="A323" s="34"/>
    </row>
    <row r="324" spans="1:1">
      <c r="A324" s="34"/>
    </row>
    <row r="325" spans="1:1">
      <c r="A325" s="34"/>
    </row>
    <row r="326" spans="1:1">
      <c r="A326" s="34"/>
    </row>
    <row r="327" spans="1:1">
      <c r="A327" s="34"/>
    </row>
    <row r="328" spans="1:1">
      <c r="A328" s="34"/>
    </row>
    <row r="329" spans="1:1">
      <c r="A329" s="34"/>
    </row>
    <row r="330" spans="1:1">
      <c r="A330" s="34"/>
    </row>
    <row r="331" spans="1:1">
      <c r="A331" s="34"/>
    </row>
    <row r="332" spans="1:1">
      <c r="A332" s="34"/>
    </row>
    <row r="333" spans="1:1">
      <c r="A333" s="34"/>
    </row>
    <row r="334" spans="1:1">
      <c r="A334" s="34"/>
    </row>
    <row r="335" spans="1:1">
      <c r="A335" s="34"/>
    </row>
    <row r="336" spans="1:1">
      <c r="A336" s="34"/>
    </row>
    <row r="337" spans="1:1">
      <c r="A337" s="34"/>
    </row>
    <row r="338" spans="1:1">
      <c r="A338" s="34"/>
    </row>
    <row r="339" spans="1:1">
      <c r="A339" s="34"/>
    </row>
    <row r="340" spans="1:1">
      <c r="A340" s="34"/>
    </row>
    <row r="341" spans="1:1">
      <c r="A341" s="34"/>
    </row>
    <row r="342" spans="1:1">
      <c r="A342" s="34"/>
    </row>
    <row r="343" spans="1:1">
      <c r="A343" s="34"/>
    </row>
    <row r="344" spans="1:1">
      <c r="A344" s="34"/>
    </row>
    <row r="345" spans="1:1">
      <c r="A345" s="34"/>
    </row>
    <row r="346" spans="1:1">
      <c r="A346" s="34"/>
    </row>
    <row r="347" spans="1:1">
      <c r="A347" s="34"/>
    </row>
    <row r="348" spans="1:1">
      <c r="A348" s="34"/>
    </row>
    <row r="349" spans="1:1">
      <c r="A349" s="34"/>
    </row>
    <row r="350" spans="1:1">
      <c r="A350" s="34"/>
    </row>
    <row r="351" spans="1:1">
      <c r="A351" s="34"/>
    </row>
    <row r="352" spans="1:1">
      <c r="A352" s="34"/>
    </row>
    <row r="353" spans="1:1">
      <c r="A353" s="34"/>
    </row>
    <row r="354" spans="1:1">
      <c r="A354" s="34"/>
    </row>
    <row r="355" spans="1:1">
      <c r="A355" s="34"/>
    </row>
    <row r="356" spans="1:1">
      <c r="A356" s="34"/>
    </row>
    <row r="357" spans="1:1">
      <c r="A357" s="34"/>
    </row>
    <row r="358" spans="1:1">
      <c r="A358" s="34"/>
    </row>
    <row r="359" spans="1:1">
      <c r="A359" s="34"/>
    </row>
    <row r="360" spans="1:1">
      <c r="A360" s="34"/>
    </row>
    <row r="361" spans="1:1">
      <c r="A361" s="34"/>
    </row>
    <row r="362" spans="1:1">
      <c r="A362" s="34"/>
    </row>
    <row r="363" spans="1:1">
      <c r="A363" s="34"/>
    </row>
    <row r="364" spans="1:1">
      <c r="A364" s="34"/>
    </row>
    <row r="365" spans="1:1">
      <c r="A365" s="34"/>
    </row>
    <row r="366" spans="1:1">
      <c r="A366" s="34"/>
    </row>
    <row r="367" spans="1:1">
      <c r="A367" s="34"/>
    </row>
    <row r="368" spans="1:1">
      <c r="A368" s="34"/>
    </row>
    <row r="369" spans="1:1">
      <c r="A369" s="34"/>
    </row>
    <row r="370" spans="1:1">
      <c r="A370" s="34"/>
    </row>
    <row r="371" spans="1:1">
      <c r="A371" s="34"/>
    </row>
    <row r="372" spans="1:1">
      <c r="A372" s="34"/>
    </row>
    <row r="373" spans="1:1">
      <c r="A373" s="34"/>
    </row>
    <row r="374" spans="1:1">
      <c r="A374" s="34"/>
    </row>
    <row r="375" spans="1:1">
      <c r="A375" s="34"/>
    </row>
    <row r="376" spans="1:1">
      <c r="A376" s="34"/>
    </row>
    <row r="377" spans="1:1">
      <c r="A377" s="34"/>
    </row>
    <row r="378" spans="1:1">
      <c r="A378" s="34"/>
    </row>
    <row r="379" spans="1:1">
      <c r="A379" s="34"/>
    </row>
    <row r="380" spans="1:1">
      <c r="A380" s="34"/>
    </row>
    <row r="381" spans="1:1">
      <c r="A381" s="34"/>
    </row>
    <row r="382" spans="1:1">
      <c r="A382" s="34"/>
    </row>
    <row r="383" spans="1:1">
      <c r="A383" s="34"/>
    </row>
    <row r="384" spans="1:1">
      <c r="A384" s="34"/>
    </row>
    <row r="385" spans="1:1">
      <c r="A385" s="34"/>
    </row>
    <row r="386" spans="1:1">
      <c r="A386" s="34"/>
    </row>
    <row r="387" spans="1:1">
      <c r="A387" s="34"/>
    </row>
    <row r="388" spans="1:1">
      <c r="A388" s="34"/>
    </row>
    <row r="389" spans="1:1">
      <c r="A389" s="34"/>
    </row>
    <row r="390" spans="1:1">
      <c r="A390" s="34"/>
    </row>
    <row r="391" spans="1:1">
      <c r="A391" s="34"/>
    </row>
    <row r="392" spans="1:1">
      <c r="A392" s="34"/>
    </row>
    <row r="393" spans="1:1">
      <c r="A393" s="34"/>
    </row>
    <row r="394" spans="1:1">
      <c r="A394" s="34"/>
    </row>
    <row r="395" spans="1:1">
      <c r="A395" s="34"/>
    </row>
    <row r="396" spans="1:1">
      <c r="A396" s="34"/>
    </row>
    <row r="397" spans="1:1">
      <c r="A397" s="34"/>
    </row>
    <row r="398" spans="1:1">
      <c r="A398" s="34"/>
    </row>
    <row r="399" spans="1:1">
      <c r="A399" s="34"/>
    </row>
  </sheetData>
  <mergeCells count="1">
    <mergeCell ref="I3:J3"/>
  </mergeCells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P106"/>
  <sheetViews>
    <sheetView rightToLeft="1" workbookViewId="0">
      <selection activeCell="C9" sqref="C9"/>
    </sheetView>
  </sheetViews>
  <sheetFormatPr defaultRowHeight="15.75"/>
  <cols>
    <col min="1" max="1" width="12.7109375" style="2" bestFit="1" customWidth="1"/>
    <col min="2" max="2" width="12.7109375" style="99" customWidth="1"/>
    <col min="3" max="4" width="9.140625" style="1"/>
    <col min="5" max="5" width="13" style="1" customWidth="1"/>
    <col min="6" max="6" width="13.28515625" style="1" customWidth="1"/>
    <col min="7" max="9" width="9.140625" style="1"/>
    <col min="10" max="10" width="13.85546875" style="1" bestFit="1" customWidth="1"/>
    <col min="11" max="11" width="11.5703125" style="1" bestFit="1" customWidth="1"/>
    <col min="12" max="13" width="15.140625" style="1" bestFit="1" customWidth="1"/>
    <col min="14" max="16384" width="9.140625" style="1"/>
  </cols>
  <sheetData>
    <row r="1" spans="1:16" ht="20.25">
      <c r="A1" s="71"/>
      <c r="B1" s="95">
        <v>1</v>
      </c>
      <c r="C1" s="73" t="s">
        <v>179</v>
      </c>
      <c r="D1" s="74"/>
      <c r="E1" s="74"/>
      <c r="F1" s="75"/>
      <c r="G1" s="76"/>
      <c r="H1" s="75"/>
      <c r="I1" s="74"/>
      <c r="J1" s="77"/>
      <c r="K1" s="77"/>
      <c r="L1" s="78"/>
      <c r="M1" s="78"/>
    </row>
    <row r="2" spans="1:16" ht="20.25">
      <c r="A2" s="71"/>
      <c r="B2" s="95">
        <v>2</v>
      </c>
      <c r="C2" s="73" t="s">
        <v>180</v>
      </c>
      <c r="D2" s="74"/>
      <c r="E2" s="74"/>
      <c r="F2" s="75"/>
      <c r="G2" s="76"/>
      <c r="H2" s="75"/>
      <c r="I2" s="74"/>
      <c r="J2" s="77"/>
      <c r="K2" s="77"/>
      <c r="L2" s="78"/>
      <c r="M2" s="78"/>
    </row>
    <row r="3" spans="1:16" ht="20.25">
      <c r="A3" s="71"/>
      <c r="B3" s="95">
        <v>3</v>
      </c>
      <c r="C3" s="73" t="s">
        <v>181</v>
      </c>
      <c r="D3" s="74"/>
      <c r="E3" s="74"/>
      <c r="F3" s="75"/>
      <c r="G3" s="76"/>
      <c r="H3" s="75"/>
      <c r="I3" s="74"/>
      <c r="J3" s="77"/>
      <c r="K3" s="77"/>
      <c r="L3" s="78"/>
      <c r="M3" s="78"/>
    </row>
    <row r="4" spans="1:16" ht="20.25">
      <c r="A4" s="71"/>
      <c r="B4" s="95"/>
      <c r="C4" s="73"/>
      <c r="D4" s="74"/>
      <c r="E4" s="74"/>
      <c r="F4" s="75"/>
      <c r="G4" s="76"/>
      <c r="H4" s="75"/>
      <c r="I4" s="74"/>
      <c r="J4" s="77"/>
      <c r="K4" s="77"/>
      <c r="L4" s="78"/>
      <c r="M4" s="78"/>
    </row>
    <row r="5" spans="1:16" ht="20.25">
      <c r="A5" s="71"/>
      <c r="B5" s="95"/>
      <c r="C5" s="73"/>
      <c r="D5" s="74"/>
      <c r="E5" s="74"/>
      <c r="F5" s="75"/>
      <c r="G5" s="76"/>
      <c r="H5" s="75"/>
      <c r="I5" s="74"/>
      <c r="J5" s="77"/>
      <c r="K5" s="77"/>
      <c r="L5" s="78"/>
      <c r="M5" s="78"/>
    </row>
    <row r="6" spans="1:16" ht="16.5" thickBot="1">
      <c r="A6" s="79"/>
      <c r="B6" s="95">
        <v>1</v>
      </c>
      <c r="C6" s="80">
        <v>2</v>
      </c>
      <c r="D6" s="80">
        <v>3</v>
      </c>
      <c r="E6" s="72">
        <v>4</v>
      </c>
      <c r="F6" s="80">
        <v>5</v>
      </c>
      <c r="G6" s="80">
        <v>6</v>
      </c>
      <c r="H6" s="72">
        <v>7</v>
      </c>
      <c r="I6" s="80">
        <v>8</v>
      </c>
      <c r="J6" s="80">
        <v>9</v>
      </c>
      <c r="K6" s="72">
        <v>10</v>
      </c>
      <c r="L6" s="80">
        <v>11</v>
      </c>
      <c r="M6" s="80">
        <v>12</v>
      </c>
      <c r="P6" s="14" t="str">
        <f t="array" ref="P6">T(INDEX(F:F,MIN(IF(COUNTIF($P$5:P5,$F$11:$F$28),2^15,ROW($F$11:$F$28)))))</f>
        <v>البنك</v>
      </c>
    </row>
    <row r="7" spans="1:16" ht="28.5" thickBot="1">
      <c r="A7" s="79"/>
      <c r="B7" s="96"/>
      <c r="C7" s="81"/>
      <c r="D7" s="81"/>
      <c r="E7" s="81" t="s">
        <v>178</v>
      </c>
      <c r="F7" s="82"/>
      <c r="G7" s="83"/>
      <c r="H7" s="84" t="s">
        <v>182</v>
      </c>
      <c r="I7" s="85" t="s">
        <v>183</v>
      </c>
      <c r="J7" s="86">
        <f>L7-M7</f>
        <v>25000</v>
      </c>
      <c r="K7" s="85" t="str">
        <f>IF(L7=M7,"متوازن","غير متوازن")</f>
        <v>غير متوازن</v>
      </c>
      <c r="L7" s="87">
        <f>SUBTOTAL(9,L11:L2743)</f>
        <v>51673.985000000001</v>
      </c>
      <c r="M7" s="87">
        <f>SUBTOTAL(9,M11:M2743)</f>
        <v>26673.985000000001</v>
      </c>
      <c r="P7" s="14" t="str">
        <f t="array" ref="P7">T(INDEX(F:F,MIN(IF(COUNTIF($P$5:P6,$F$11:$F$28),2^15,ROW($F$11:$F$28)))))</f>
        <v>الصندوق</v>
      </c>
    </row>
    <row r="8" spans="1:16" ht="16.5" thickTop="1">
      <c r="A8" s="71"/>
      <c r="B8" s="95"/>
      <c r="C8" s="74"/>
      <c r="D8" s="74"/>
      <c r="E8" s="74"/>
      <c r="F8" s="75"/>
      <c r="G8" s="76"/>
      <c r="H8" s="75"/>
      <c r="I8" s="74"/>
      <c r="J8" s="77"/>
      <c r="K8" s="77"/>
      <c r="L8" s="78"/>
      <c r="M8" s="78"/>
      <c r="P8" s="14" t="str">
        <f t="array" ref="P8">T(INDEX(F:F,MIN(IF(COUNTIF($P$5:P7,$F$11:$F$28),2^15,ROW($F$11:$F$28)))))</f>
        <v>المشتريات</v>
      </c>
    </row>
    <row r="9" spans="1:16" ht="16.5" thickBot="1">
      <c r="A9" s="88"/>
      <c r="B9" s="95"/>
      <c r="C9" s="74"/>
      <c r="D9" s="74"/>
      <c r="E9" s="74"/>
      <c r="F9" s="75"/>
      <c r="G9" s="76"/>
      <c r="H9" s="75"/>
      <c r="I9" s="74"/>
      <c r="J9" s="77"/>
      <c r="K9" s="77"/>
      <c r="L9" s="78"/>
      <c r="M9" s="78"/>
      <c r="P9" s="14" t="str">
        <f t="array" ref="P9">T(INDEX(F:F,MIN(IF(COUNTIF($P$5:P8,$F$11:$F$28),2^15,ROW($F$11:$F$28)))))</f>
        <v>المبيعات</v>
      </c>
    </row>
    <row r="10" spans="1:16" ht="62.25" thickTop="1" thickBot="1">
      <c r="A10" s="89" t="s">
        <v>196</v>
      </c>
      <c r="B10" s="97" t="s">
        <v>184</v>
      </c>
      <c r="C10" s="90" t="s">
        <v>185</v>
      </c>
      <c r="D10" s="90" t="s">
        <v>186</v>
      </c>
      <c r="E10" s="91" t="s">
        <v>187</v>
      </c>
      <c r="F10" s="89" t="s">
        <v>188</v>
      </c>
      <c r="G10" s="91" t="s">
        <v>189</v>
      </c>
      <c r="H10" s="92" t="s">
        <v>190</v>
      </c>
      <c r="I10" s="91" t="s">
        <v>191</v>
      </c>
      <c r="J10" s="92" t="s">
        <v>192</v>
      </c>
      <c r="K10" s="89" t="s">
        <v>193</v>
      </c>
      <c r="L10" s="93" t="s">
        <v>194</v>
      </c>
      <c r="M10" s="93" t="s">
        <v>195</v>
      </c>
      <c r="P10" s="14" t="str">
        <f t="array" ref="P10">T(INDEX(F:F,MIN(IF(COUNTIF($P$5:P9,$F$11:$F$28),2^15,ROW($F$11:$F$28)))))</f>
        <v>الرواتب</v>
      </c>
    </row>
    <row r="11" spans="1:16" ht="16.5" thickTop="1">
      <c r="A11" s="3">
        <v>39845</v>
      </c>
      <c r="B11" s="98">
        <v>1</v>
      </c>
      <c r="C11" s="4">
        <v>111</v>
      </c>
      <c r="D11" s="4">
        <v>39845</v>
      </c>
      <c r="E11" s="4">
        <v>200</v>
      </c>
      <c r="F11" s="3" t="s">
        <v>4</v>
      </c>
      <c r="G11" s="100">
        <v>15</v>
      </c>
      <c r="H11" s="100">
        <v>500</v>
      </c>
      <c r="I11" s="100">
        <v>1</v>
      </c>
      <c r="J11" s="101">
        <v>39845</v>
      </c>
      <c r="K11" s="100" t="s">
        <v>193</v>
      </c>
      <c r="L11" s="4">
        <v>300</v>
      </c>
      <c r="M11" s="4"/>
      <c r="P11" s="14" t="str">
        <f t="array" ref="P11">T(INDEX(F:F,MIN(IF(COUNTIF($P$5:P10,$F$11:$F$28),2^15,ROW($F$11:$F$28)))))</f>
        <v>ياسر</v>
      </c>
    </row>
    <row r="12" spans="1:16">
      <c r="A12" s="3">
        <v>39845</v>
      </c>
      <c r="B12" s="98">
        <v>2</v>
      </c>
      <c r="C12" s="4">
        <v>111</v>
      </c>
      <c r="D12" s="4">
        <v>39845</v>
      </c>
      <c r="E12" s="4">
        <v>200</v>
      </c>
      <c r="F12" s="3" t="s">
        <v>3</v>
      </c>
      <c r="G12" s="4">
        <v>15</v>
      </c>
      <c r="H12" s="4">
        <v>500</v>
      </c>
      <c r="I12" s="4">
        <v>1</v>
      </c>
      <c r="J12" s="3">
        <v>39845</v>
      </c>
      <c r="K12" s="4" t="s">
        <v>193</v>
      </c>
      <c r="L12" s="4"/>
      <c r="M12" s="4">
        <v>300</v>
      </c>
      <c r="P12" s="14" t="str">
        <f t="array" ref="P12">T(INDEX(F:F,MIN(IF(COUNTIF($P$5:P11,$F$11:$F$28),2^15,ROW($F$11:$F$28)))))</f>
        <v/>
      </c>
    </row>
    <row r="13" spans="1:16">
      <c r="A13" s="3">
        <v>39856</v>
      </c>
      <c r="B13" s="98">
        <v>3</v>
      </c>
      <c r="C13" s="4">
        <v>112</v>
      </c>
      <c r="D13" s="4">
        <v>39856</v>
      </c>
      <c r="E13" s="4">
        <v>200</v>
      </c>
      <c r="F13" s="3" t="s">
        <v>5</v>
      </c>
      <c r="G13" s="4">
        <v>15</v>
      </c>
      <c r="H13" s="4">
        <v>500</v>
      </c>
      <c r="I13" s="4">
        <v>1</v>
      </c>
      <c r="J13" s="3">
        <v>39856</v>
      </c>
      <c r="K13" s="4" t="s">
        <v>193</v>
      </c>
      <c r="L13" s="4">
        <v>400</v>
      </c>
      <c r="M13" s="4"/>
      <c r="P13" s="14" t="str">
        <f t="array" ref="P13">T(INDEX(F:F,MIN(IF(COUNTIF($P$5:P12,$F$11:$F$28),2^15,ROW($F$11:$F$28)))))</f>
        <v/>
      </c>
    </row>
    <row r="14" spans="1:16">
      <c r="A14" s="3">
        <v>39856</v>
      </c>
      <c r="B14" s="98">
        <v>4</v>
      </c>
      <c r="C14" s="4">
        <v>112</v>
      </c>
      <c r="D14" s="4">
        <v>39856</v>
      </c>
      <c r="E14" s="4">
        <v>200</v>
      </c>
      <c r="F14" s="3" t="s">
        <v>4</v>
      </c>
      <c r="G14" s="4">
        <v>15</v>
      </c>
      <c r="H14" s="4">
        <v>500</v>
      </c>
      <c r="I14" s="4">
        <v>1</v>
      </c>
      <c r="J14" s="3">
        <v>39856</v>
      </c>
      <c r="K14" s="4" t="s">
        <v>193</v>
      </c>
      <c r="L14" s="4"/>
      <c r="M14" s="4">
        <v>400</v>
      </c>
      <c r="P14" s="14" t="str">
        <f t="array" ref="P14">T(INDEX(F:F,MIN(IF(COUNTIF($P$5:P13,$F$11:$F$28),2^15,ROW($F$11:$F$28)))))</f>
        <v/>
      </c>
    </row>
    <row r="15" spans="1:16">
      <c r="A15" s="3">
        <v>39857</v>
      </c>
      <c r="B15" s="98">
        <v>5</v>
      </c>
      <c r="C15" s="4">
        <v>113</v>
      </c>
      <c r="D15" s="4">
        <v>39857</v>
      </c>
      <c r="E15" s="4">
        <v>200</v>
      </c>
      <c r="F15" s="3" t="s">
        <v>3</v>
      </c>
      <c r="G15" s="4">
        <v>15</v>
      </c>
      <c r="H15" s="4">
        <v>500</v>
      </c>
      <c r="I15" s="4">
        <v>1</v>
      </c>
      <c r="J15" s="3">
        <v>39857</v>
      </c>
      <c r="K15" s="4" t="s">
        <v>193</v>
      </c>
      <c r="L15" s="4">
        <v>100</v>
      </c>
      <c r="M15" s="4"/>
      <c r="P15" s="14" t="str">
        <f t="array" ref="P15">T(INDEX(F:F,MIN(IF(COUNTIF($P$5:P14,$F$11:$F$28),2^15,ROW($F$11:$F$28)))))</f>
        <v/>
      </c>
    </row>
    <row r="16" spans="1:16">
      <c r="A16" s="3">
        <v>39857</v>
      </c>
      <c r="B16" s="98">
        <v>6</v>
      </c>
      <c r="C16" s="4">
        <v>113</v>
      </c>
      <c r="D16" s="4">
        <v>39857</v>
      </c>
      <c r="E16" s="4">
        <v>200</v>
      </c>
      <c r="F16" s="3" t="s">
        <v>6</v>
      </c>
      <c r="G16" s="4">
        <v>15</v>
      </c>
      <c r="H16" s="4">
        <v>500</v>
      </c>
      <c r="I16" s="4">
        <v>1</v>
      </c>
      <c r="J16" s="3">
        <v>39857</v>
      </c>
      <c r="K16" s="4" t="s">
        <v>193</v>
      </c>
      <c r="L16" s="4"/>
      <c r="M16" s="4">
        <v>100</v>
      </c>
      <c r="P16" s="14" t="str">
        <f t="array" ref="P16">T(INDEX(F:F,MIN(IF(COUNTIF($P$5:P15,$F$11:$F$28),2^15,ROW($F$11:$F$28)))))</f>
        <v/>
      </c>
    </row>
    <row r="17" spans="1:16">
      <c r="A17" s="3">
        <v>39872</v>
      </c>
      <c r="B17" s="98">
        <v>7</v>
      </c>
      <c r="C17" s="4">
        <v>114</v>
      </c>
      <c r="D17" s="4">
        <v>39872</v>
      </c>
      <c r="E17" s="4">
        <v>200</v>
      </c>
      <c r="F17" s="3" t="s">
        <v>7</v>
      </c>
      <c r="G17" s="4">
        <v>15</v>
      </c>
      <c r="H17" s="4">
        <v>500</v>
      </c>
      <c r="I17" s="4">
        <v>1</v>
      </c>
      <c r="J17" s="3">
        <v>39872</v>
      </c>
      <c r="K17" s="4" t="s">
        <v>193</v>
      </c>
      <c r="L17" s="4">
        <v>50</v>
      </c>
      <c r="M17" s="4"/>
      <c r="P17" s="14" t="str">
        <f t="array" ref="P17">T(INDEX(F:F,MIN(IF(COUNTIF($P$5:P16,$F$11:$F$28),2^15,ROW($F$11:$F$28)))))</f>
        <v/>
      </c>
    </row>
    <row r="18" spans="1:16">
      <c r="A18" s="3">
        <v>39872</v>
      </c>
      <c r="B18" s="98">
        <v>8</v>
      </c>
      <c r="C18" s="4">
        <v>114</v>
      </c>
      <c r="D18" s="4">
        <v>39872</v>
      </c>
      <c r="E18" s="4">
        <v>200</v>
      </c>
      <c r="F18" s="3" t="s">
        <v>3</v>
      </c>
      <c r="G18" s="4">
        <v>15</v>
      </c>
      <c r="H18" s="4">
        <v>500</v>
      </c>
      <c r="I18" s="4">
        <v>1</v>
      </c>
      <c r="J18" s="3">
        <v>39872</v>
      </c>
      <c r="K18" s="4" t="s">
        <v>193</v>
      </c>
      <c r="L18" s="4"/>
      <c r="M18" s="4">
        <v>50</v>
      </c>
      <c r="P18" s="14" t="str">
        <f t="array" ref="P18">T(INDEX(F:F,MIN(IF(COUNTIF($P$5:P17,$F$11:$F$28),2^15,ROW($F$11:$F$28)))))</f>
        <v/>
      </c>
    </row>
    <row r="19" spans="1:16">
      <c r="A19" s="3">
        <v>39892</v>
      </c>
      <c r="B19" s="98">
        <v>9</v>
      </c>
      <c r="C19" s="4">
        <v>115</v>
      </c>
      <c r="D19" s="4">
        <v>39892</v>
      </c>
      <c r="E19" s="4">
        <v>200</v>
      </c>
      <c r="F19" s="3" t="s">
        <v>4</v>
      </c>
      <c r="G19" s="4">
        <v>15</v>
      </c>
      <c r="H19" s="4">
        <v>500</v>
      </c>
      <c r="I19" s="4">
        <v>1</v>
      </c>
      <c r="J19" s="3">
        <v>39892</v>
      </c>
      <c r="K19" s="4" t="s">
        <v>193</v>
      </c>
      <c r="L19" s="4">
        <v>150.75</v>
      </c>
      <c r="M19" s="4"/>
    </row>
    <row r="20" spans="1:16">
      <c r="A20" s="3">
        <v>39892</v>
      </c>
      <c r="B20" s="98">
        <v>10</v>
      </c>
      <c r="C20" s="4">
        <v>115</v>
      </c>
      <c r="D20" s="4">
        <v>39892</v>
      </c>
      <c r="E20" s="4">
        <v>200</v>
      </c>
      <c r="F20" s="3" t="s">
        <v>6</v>
      </c>
      <c r="G20" s="4">
        <v>15</v>
      </c>
      <c r="H20" s="4">
        <v>500</v>
      </c>
      <c r="I20" s="4">
        <v>1</v>
      </c>
      <c r="J20" s="3">
        <v>39892</v>
      </c>
      <c r="K20" s="4" t="s">
        <v>193</v>
      </c>
      <c r="L20" s="4"/>
      <c r="M20" s="4">
        <v>150.75</v>
      </c>
    </row>
    <row r="21" spans="1:16">
      <c r="A21" s="3">
        <v>39908</v>
      </c>
      <c r="B21" s="98">
        <v>11</v>
      </c>
      <c r="C21" s="4">
        <v>116</v>
      </c>
      <c r="D21" s="4">
        <v>39908</v>
      </c>
      <c r="E21" s="4">
        <v>200</v>
      </c>
      <c r="F21" s="3" t="s">
        <v>3</v>
      </c>
      <c r="G21" s="4">
        <v>15</v>
      </c>
      <c r="H21" s="4">
        <v>500</v>
      </c>
      <c r="I21" s="4">
        <v>1</v>
      </c>
      <c r="J21" s="3">
        <v>39908</v>
      </c>
      <c r="K21" s="4" t="s">
        <v>193</v>
      </c>
      <c r="L21" s="4">
        <v>522.78499999999997</v>
      </c>
      <c r="M21" s="4"/>
    </row>
    <row r="22" spans="1:16">
      <c r="A22" s="3">
        <v>39908</v>
      </c>
      <c r="B22" s="98">
        <v>12</v>
      </c>
      <c r="C22" s="4">
        <v>116</v>
      </c>
      <c r="D22" s="4">
        <v>39908</v>
      </c>
      <c r="E22" s="4">
        <v>200</v>
      </c>
      <c r="F22" s="3" t="s">
        <v>9</v>
      </c>
      <c r="G22" s="4">
        <v>15</v>
      </c>
      <c r="H22" s="4">
        <v>500</v>
      </c>
      <c r="I22" s="4">
        <v>1</v>
      </c>
      <c r="J22" s="3">
        <v>39908</v>
      </c>
      <c r="K22" s="4" t="s">
        <v>193</v>
      </c>
      <c r="L22" s="4"/>
      <c r="M22" s="4">
        <v>522.78499999999997</v>
      </c>
    </row>
    <row r="23" spans="1:16">
      <c r="A23" s="3">
        <v>39953</v>
      </c>
      <c r="B23" s="98">
        <v>13</v>
      </c>
      <c r="C23" s="4">
        <v>117</v>
      </c>
      <c r="D23" s="4">
        <v>39953</v>
      </c>
      <c r="E23" s="4">
        <v>200</v>
      </c>
      <c r="F23" s="3" t="s">
        <v>4</v>
      </c>
      <c r="G23" s="4">
        <v>15</v>
      </c>
      <c r="H23" s="4">
        <v>500</v>
      </c>
      <c r="I23" s="4">
        <v>1</v>
      </c>
      <c r="J23" s="3">
        <v>39953</v>
      </c>
      <c r="K23" s="4" t="s">
        <v>193</v>
      </c>
      <c r="L23" s="4">
        <v>150.44999999999999</v>
      </c>
      <c r="M23" s="4"/>
    </row>
    <row r="24" spans="1:16">
      <c r="A24" s="3">
        <v>39953</v>
      </c>
      <c r="B24" s="98">
        <v>14</v>
      </c>
      <c r="C24" s="4">
        <v>117</v>
      </c>
      <c r="D24" s="4">
        <v>39953</v>
      </c>
      <c r="E24" s="4">
        <v>200</v>
      </c>
      <c r="F24" s="3" t="s">
        <v>4</v>
      </c>
      <c r="G24" s="4">
        <v>15</v>
      </c>
      <c r="H24" s="4">
        <v>500</v>
      </c>
      <c r="I24" s="4">
        <v>1</v>
      </c>
      <c r="J24" s="3">
        <v>39953</v>
      </c>
      <c r="K24" s="4" t="s">
        <v>193</v>
      </c>
      <c r="L24" s="4"/>
      <c r="M24" s="4">
        <v>150.44999999999999</v>
      </c>
    </row>
    <row r="25" spans="1:16">
      <c r="A25" s="3">
        <v>39813</v>
      </c>
      <c r="B25" s="98">
        <v>15</v>
      </c>
      <c r="C25" s="4">
        <v>118</v>
      </c>
      <c r="D25" s="4">
        <v>39813</v>
      </c>
      <c r="E25" s="4">
        <v>200</v>
      </c>
      <c r="F25" s="3" t="s">
        <v>6</v>
      </c>
      <c r="G25" s="4">
        <v>15</v>
      </c>
      <c r="H25" s="4">
        <v>500</v>
      </c>
      <c r="I25" s="4">
        <v>1</v>
      </c>
      <c r="J25" s="3">
        <v>39813</v>
      </c>
      <c r="K25" s="4" t="s">
        <v>193</v>
      </c>
      <c r="L25" s="4">
        <v>15000</v>
      </c>
      <c r="M25" s="4"/>
    </row>
    <row r="26" spans="1:16">
      <c r="A26" s="3">
        <v>39813</v>
      </c>
      <c r="B26" s="98">
        <v>16</v>
      </c>
      <c r="C26" s="4">
        <v>118</v>
      </c>
      <c r="D26" s="4">
        <v>39813</v>
      </c>
      <c r="E26" s="4">
        <v>200</v>
      </c>
      <c r="F26" s="3" t="s">
        <v>3</v>
      </c>
      <c r="G26" s="4">
        <v>15</v>
      </c>
      <c r="H26" s="4">
        <v>500</v>
      </c>
      <c r="I26" s="4">
        <v>1</v>
      </c>
      <c r="J26" s="3">
        <v>39813</v>
      </c>
      <c r="K26" s="4" t="s">
        <v>193</v>
      </c>
      <c r="L26" s="4">
        <v>15000</v>
      </c>
      <c r="M26" s="4"/>
    </row>
    <row r="27" spans="1:16">
      <c r="A27" s="3">
        <v>39953</v>
      </c>
      <c r="B27" s="98">
        <v>17</v>
      </c>
      <c r="C27" s="4">
        <v>119</v>
      </c>
      <c r="D27" s="4">
        <v>39953</v>
      </c>
      <c r="E27" s="4">
        <v>200</v>
      </c>
      <c r="F27" s="3" t="s">
        <v>9</v>
      </c>
      <c r="G27" s="4">
        <v>15</v>
      </c>
      <c r="H27" s="4">
        <v>500</v>
      </c>
      <c r="I27" s="4">
        <v>1</v>
      </c>
      <c r="J27" s="3">
        <v>39953</v>
      </c>
      <c r="K27" s="4" t="s">
        <v>193</v>
      </c>
      <c r="L27" s="4"/>
      <c r="M27" s="4">
        <v>20000</v>
      </c>
    </row>
    <row r="28" spans="1:16">
      <c r="A28" s="3">
        <v>39953</v>
      </c>
      <c r="B28" s="98">
        <v>18</v>
      </c>
      <c r="C28" s="4">
        <v>119</v>
      </c>
      <c r="D28" s="4">
        <v>39953</v>
      </c>
      <c r="E28" s="4">
        <v>200</v>
      </c>
      <c r="F28" s="3" t="s">
        <v>4</v>
      </c>
      <c r="G28" s="4">
        <v>15</v>
      </c>
      <c r="H28" s="4">
        <v>500</v>
      </c>
      <c r="I28" s="4">
        <v>1</v>
      </c>
      <c r="J28" s="3">
        <v>39953</v>
      </c>
      <c r="K28" s="4" t="s">
        <v>193</v>
      </c>
      <c r="L28" s="4">
        <v>15000</v>
      </c>
      <c r="M28" s="4"/>
    </row>
    <row r="29" spans="1:16">
      <c r="A29" s="3">
        <v>39813</v>
      </c>
      <c r="B29" s="98">
        <v>19</v>
      </c>
      <c r="C29" s="4">
        <v>120</v>
      </c>
      <c r="D29" s="4">
        <v>39813</v>
      </c>
      <c r="E29" s="4">
        <v>200</v>
      </c>
      <c r="F29" s="3" t="s">
        <v>9</v>
      </c>
      <c r="G29" s="4">
        <v>15</v>
      </c>
      <c r="H29" s="4">
        <v>500</v>
      </c>
      <c r="I29" s="4">
        <v>1</v>
      </c>
      <c r="J29" s="3">
        <v>39813</v>
      </c>
      <c r="K29" s="4" t="s">
        <v>193</v>
      </c>
      <c r="L29" s="4"/>
      <c r="M29" s="4">
        <v>5000</v>
      </c>
    </row>
    <row r="30" spans="1:16">
      <c r="A30" s="3">
        <v>39813</v>
      </c>
      <c r="B30" s="98">
        <v>20</v>
      </c>
      <c r="C30" s="4">
        <v>120</v>
      </c>
      <c r="D30" s="4">
        <v>39813</v>
      </c>
      <c r="E30" s="4">
        <v>200</v>
      </c>
      <c r="F30" s="3" t="s">
        <v>4</v>
      </c>
      <c r="G30" s="4">
        <v>15</v>
      </c>
      <c r="H30" s="4">
        <v>500</v>
      </c>
      <c r="I30" s="4">
        <v>1</v>
      </c>
      <c r="J30" s="3">
        <v>39813</v>
      </c>
      <c r="K30" s="4" t="s">
        <v>193</v>
      </c>
      <c r="L30" s="4">
        <v>5000</v>
      </c>
      <c r="M30" s="4"/>
    </row>
    <row r="31" spans="1:16">
      <c r="A31" s="3"/>
      <c r="B31" s="98"/>
      <c r="C31" s="4"/>
      <c r="D31" s="4"/>
      <c r="E31" s="4"/>
      <c r="F31" s="4"/>
    </row>
    <row r="32" spans="1:16">
      <c r="A32" s="3"/>
      <c r="B32" s="98"/>
      <c r="C32" s="4"/>
      <c r="D32" s="4"/>
      <c r="E32" s="4"/>
      <c r="F32" s="4"/>
    </row>
    <row r="33" spans="1:6">
      <c r="A33" s="3"/>
      <c r="B33" s="98"/>
      <c r="C33" s="4"/>
      <c r="D33" s="4"/>
      <c r="E33" s="4"/>
      <c r="F33" s="4"/>
    </row>
    <row r="34" spans="1:6">
      <c r="A34" s="3"/>
      <c r="B34" s="98"/>
      <c r="C34" s="4"/>
      <c r="D34" s="4"/>
      <c r="E34" s="4"/>
      <c r="F34" s="4"/>
    </row>
    <row r="35" spans="1:6">
      <c r="A35" s="3"/>
      <c r="B35" s="98"/>
      <c r="C35" s="4"/>
      <c r="D35" s="4"/>
      <c r="E35" s="4"/>
      <c r="F35" s="4"/>
    </row>
    <row r="36" spans="1:6">
      <c r="A36" s="3"/>
      <c r="B36" s="98"/>
      <c r="C36" s="4"/>
      <c r="D36" s="4"/>
      <c r="E36" s="4"/>
      <c r="F36" s="4"/>
    </row>
    <row r="37" spans="1:6">
      <c r="A37" s="3"/>
      <c r="B37" s="98"/>
      <c r="C37" s="4"/>
      <c r="D37" s="4"/>
      <c r="E37" s="4"/>
      <c r="F37" s="4"/>
    </row>
    <row r="38" spans="1:6">
      <c r="A38" s="3"/>
      <c r="B38" s="98"/>
      <c r="C38" s="4"/>
      <c r="D38" s="4"/>
      <c r="E38" s="4"/>
      <c r="F38" s="4"/>
    </row>
    <row r="39" spans="1:6">
      <c r="A39" s="3"/>
      <c r="B39" s="98"/>
      <c r="C39" s="4"/>
      <c r="D39" s="4"/>
      <c r="E39" s="4"/>
      <c r="F39" s="4"/>
    </row>
    <row r="40" spans="1:6">
      <c r="A40" s="3"/>
      <c r="B40" s="98"/>
      <c r="C40" s="4"/>
      <c r="D40" s="4"/>
      <c r="E40" s="4"/>
      <c r="F40" s="4"/>
    </row>
    <row r="41" spans="1:6">
      <c r="A41" s="3"/>
      <c r="B41" s="98"/>
      <c r="C41" s="4"/>
      <c r="D41" s="4"/>
      <c r="E41" s="4"/>
      <c r="F41" s="4"/>
    </row>
    <row r="42" spans="1:6">
      <c r="A42" s="3"/>
      <c r="B42" s="98"/>
      <c r="C42" s="4"/>
      <c r="D42" s="4"/>
      <c r="E42" s="4"/>
      <c r="F42" s="4"/>
    </row>
    <row r="43" spans="1:6">
      <c r="A43" s="3"/>
      <c r="B43" s="98"/>
      <c r="C43" s="4"/>
      <c r="D43" s="4"/>
      <c r="E43" s="4"/>
      <c r="F43" s="4"/>
    </row>
    <row r="44" spans="1:6">
      <c r="A44" s="3"/>
      <c r="B44" s="98"/>
      <c r="C44" s="4"/>
      <c r="D44" s="4"/>
      <c r="E44" s="4"/>
      <c r="F44" s="4"/>
    </row>
    <row r="45" spans="1:6">
      <c r="A45" s="3"/>
      <c r="B45" s="98"/>
      <c r="C45" s="4"/>
      <c r="D45" s="4"/>
      <c r="E45" s="4"/>
      <c r="F45" s="4"/>
    </row>
    <row r="46" spans="1:6">
      <c r="A46" s="3"/>
      <c r="B46" s="98"/>
      <c r="C46" s="4"/>
      <c r="D46" s="4"/>
      <c r="E46" s="4"/>
      <c r="F46" s="4"/>
    </row>
    <row r="47" spans="1:6">
      <c r="A47" s="3"/>
      <c r="B47" s="98"/>
      <c r="C47" s="4"/>
      <c r="D47" s="4"/>
      <c r="E47" s="4"/>
      <c r="F47" s="4"/>
    </row>
    <row r="48" spans="1:6">
      <c r="A48" s="3"/>
      <c r="B48" s="98"/>
      <c r="C48" s="4"/>
      <c r="D48" s="4"/>
      <c r="E48" s="4"/>
      <c r="F48" s="4"/>
    </row>
    <row r="49" spans="1:6">
      <c r="A49" s="3"/>
      <c r="B49" s="98"/>
      <c r="C49" s="4"/>
      <c r="D49" s="4"/>
      <c r="E49" s="4"/>
      <c r="F49" s="4"/>
    </row>
    <row r="50" spans="1:6">
      <c r="A50" s="3"/>
      <c r="B50" s="98"/>
      <c r="C50" s="4"/>
      <c r="D50" s="4"/>
      <c r="E50" s="4"/>
      <c r="F50" s="4"/>
    </row>
    <row r="51" spans="1:6">
      <c r="A51" s="3"/>
      <c r="B51" s="98"/>
      <c r="C51" s="4"/>
      <c r="D51" s="4"/>
      <c r="E51" s="4"/>
      <c r="F51" s="4"/>
    </row>
    <row r="52" spans="1:6">
      <c r="A52" s="3"/>
      <c r="B52" s="98"/>
      <c r="C52" s="4"/>
      <c r="D52" s="4"/>
      <c r="E52" s="4"/>
      <c r="F52" s="4"/>
    </row>
    <row r="53" spans="1:6">
      <c r="A53" s="3"/>
      <c r="B53" s="98"/>
      <c r="C53" s="4"/>
      <c r="D53" s="4"/>
      <c r="E53" s="4"/>
      <c r="F53" s="4"/>
    </row>
    <row r="54" spans="1:6">
      <c r="A54" s="3"/>
      <c r="B54" s="98"/>
      <c r="C54" s="4"/>
      <c r="D54" s="4"/>
      <c r="E54" s="4"/>
      <c r="F54" s="4"/>
    </row>
    <row r="55" spans="1:6">
      <c r="A55" s="3"/>
      <c r="B55" s="98"/>
      <c r="C55" s="4"/>
      <c r="D55" s="4"/>
      <c r="E55" s="4"/>
      <c r="F55" s="4"/>
    </row>
    <row r="56" spans="1:6">
      <c r="A56" s="3"/>
      <c r="B56" s="98"/>
      <c r="C56" s="4"/>
      <c r="D56" s="4"/>
      <c r="E56" s="4"/>
      <c r="F56" s="4"/>
    </row>
    <row r="57" spans="1:6">
      <c r="A57" s="3"/>
      <c r="B57" s="98"/>
      <c r="C57" s="4"/>
      <c r="D57" s="4"/>
      <c r="E57" s="4"/>
      <c r="F57" s="4"/>
    </row>
    <row r="58" spans="1:6">
      <c r="A58" s="3"/>
      <c r="B58" s="98"/>
      <c r="C58" s="4"/>
      <c r="D58" s="4"/>
      <c r="E58" s="4"/>
      <c r="F58" s="4"/>
    </row>
    <row r="59" spans="1:6">
      <c r="A59" s="3"/>
      <c r="B59" s="98"/>
      <c r="C59" s="4"/>
      <c r="D59" s="4"/>
      <c r="E59" s="4"/>
      <c r="F59" s="4"/>
    </row>
    <row r="60" spans="1:6">
      <c r="A60" s="3"/>
      <c r="B60" s="98"/>
      <c r="C60" s="4"/>
      <c r="D60" s="4"/>
      <c r="E60" s="4"/>
      <c r="F60" s="4"/>
    </row>
    <row r="61" spans="1:6">
      <c r="A61" s="3"/>
      <c r="B61" s="98"/>
      <c r="C61" s="4"/>
      <c r="D61" s="4"/>
      <c r="E61" s="4"/>
      <c r="F61" s="4"/>
    </row>
    <row r="62" spans="1:6">
      <c r="A62" s="3"/>
      <c r="B62" s="98"/>
      <c r="C62" s="4"/>
      <c r="D62" s="4"/>
      <c r="E62" s="4"/>
      <c r="F62" s="4"/>
    </row>
    <row r="63" spans="1:6">
      <c r="A63" s="3"/>
      <c r="B63" s="98"/>
      <c r="C63" s="4"/>
      <c r="D63" s="4"/>
      <c r="E63" s="4"/>
      <c r="F63" s="4"/>
    </row>
    <row r="64" spans="1:6">
      <c r="A64" s="3"/>
      <c r="B64" s="98"/>
      <c r="C64" s="4"/>
      <c r="D64" s="4"/>
      <c r="E64" s="4"/>
      <c r="F64" s="4"/>
    </row>
    <row r="65" spans="1:6">
      <c r="A65" s="3"/>
      <c r="B65" s="98"/>
      <c r="C65" s="4"/>
      <c r="D65" s="4"/>
      <c r="E65" s="4"/>
      <c r="F65" s="4"/>
    </row>
    <row r="66" spans="1:6">
      <c r="A66" s="3"/>
      <c r="B66" s="98"/>
      <c r="C66" s="4"/>
      <c r="D66" s="4"/>
      <c r="E66" s="4"/>
      <c r="F66" s="4"/>
    </row>
    <row r="67" spans="1:6">
      <c r="A67" s="3"/>
      <c r="B67" s="98"/>
      <c r="C67" s="4"/>
      <c r="D67" s="4"/>
      <c r="E67" s="4"/>
      <c r="F67" s="4"/>
    </row>
    <row r="68" spans="1:6">
      <c r="A68" s="3"/>
      <c r="B68" s="98"/>
      <c r="C68" s="4"/>
      <c r="D68" s="4"/>
      <c r="E68" s="4"/>
      <c r="F68" s="4"/>
    </row>
    <row r="69" spans="1:6">
      <c r="A69" s="3"/>
      <c r="B69" s="98"/>
      <c r="C69" s="4"/>
      <c r="D69" s="4"/>
      <c r="E69" s="4"/>
      <c r="F69" s="4"/>
    </row>
    <row r="70" spans="1:6">
      <c r="A70" s="3"/>
      <c r="B70" s="98"/>
      <c r="C70" s="4"/>
      <c r="D70" s="4"/>
      <c r="E70" s="4"/>
      <c r="F70" s="4"/>
    </row>
    <row r="71" spans="1:6">
      <c r="A71" s="3"/>
      <c r="B71" s="98"/>
      <c r="C71" s="4"/>
      <c r="D71" s="4"/>
      <c r="E71" s="4"/>
      <c r="F71" s="4"/>
    </row>
    <row r="72" spans="1:6">
      <c r="A72" s="3"/>
      <c r="B72" s="98"/>
      <c r="C72" s="4"/>
      <c r="D72" s="4"/>
      <c r="E72" s="4"/>
      <c r="F72" s="4"/>
    </row>
    <row r="73" spans="1:6">
      <c r="A73" s="3"/>
      <c r="B73" s="98"/>
      <c r="C73" s="4"/>
      <c r="D73" s="4"/>
      <c r="E73" s="4"/>
      <c r="F73" s="4"/>
    </row>
    <row r="74" spans="1:6">
      <c r="A74" s="3"/>
      <c r="B74" s="98"/>
      <c r="C74" s="4"/>
      <c r="D74" s="4"/>
      <c r="E74" s="4"/>
      <c r="F74" s="4"/>
    </row>
    <row r="75" spans="1:6">
      <c r="A75" s="3"/>
      <c r="B75" s="98"/>
      <c r="C75" s="4"/>
      <c r="D75" s="4"/>
      <c r="E75" s="4"/>
      <c r="F75" s="4"/>
    </row>
    <row r="76" spans="1:6">
      <c r="A76" s="3"/>
      <c r="B76" s="98"/>
      <c r="C76" s="4"/>
      <c r="D76" s="4"/>
      <c r="E76" s="4"/>
      <c r="F76" s="4"/>
    </row>
    <row r="77" spans="1:6">
      <c r="A77" s="3"/>
      <c r="B77" s="98"/>
      <c r="C77" s="4"/>
      <c r="D77" s="4"/>
      <c r="E77" s="4"/>
      <c r="F77" s="4"/>
    </row>
    <row r="78" spans="1:6">
      <c r="A78" s="3"/>
      <c r="B78" s="98"/>
      <c r="C78" s="4"/>
      <c r="D78" s="4"/>
      <c r="E78" s="4"/>
      <c r="F78" s="4"/>
    </row>
    <row r="79" spans="1:6">
      <c r="A79" s="3"/>
      <c r="B79" s="98"/>
      <c r="C79" s="4"/>
      <c r="D79" s="4"/>
      <c r="E79" s="4"/>
      <c r="F79" s="4"/>
    </row>
    <row r="80" spans="1:6">
      <c r="A80" s="3"/>
      <c r="B80" s="98"/>
      <c r="C80" s="4"/>
      <c r="D80" s="4"/>
      <c r="E80" s="4"/>
      <c r="F80" s="4"/>
    </row>
    <row r="81" spans="1:6">
      <c r="A81" s="3"/>
      <c r="B81" s="98"/>
      <c r="C81" s="4"/>
      <c r="D81" s="4"/>
      <c r="E81" s="4"/>
      <c r="F81" s="4"/>
    </row>
    <row r="82" spans="1:6">
      <c r="A82" s="3"/>
      <c r="B82" s="98"/>
      <c r="C82" s="4"/>
      <c r="D82" s="4"/>
      <c r="E82" s="4"/>
      <c r="F82" s="4"/>
    </row>
    <row r="83" spans="1:6">
      <c r="A83" s="3"/>
      <c r="B83" s="98"/>
      <c r="C83" s="4"/>
      <c r="D83" s="4"/>
      <c r="E83" s="4"/>
      <c r="F83" s="4"/>
    </row>
    <row r="84" spans="1:6">
      <c r="A84" s="3"/>
      <c r="B84" s="98"/>
      <c r="C84" s="4"/>
      <c r="D84" s="4"/>
      <c r="E84" s="4"/>
      <c r="F84" s="4"/>
    </row>
    <row r="85" spans="1:6">
      <c r="A85" s="3"/>
      <c r="B85" s="98"/>
      <c r="C85" s="4"/>
      <c r="D85" s="4"/>
      <c r="E85" s="4"/>
      <c r="F85" s="4"/>
    </row>
    <row r="86" spans="1:6">
      <c r="A86" s="3"/>
      <c r="B86" s="98"/>
      <c r="C86" s="4"/>
      <c r="D86" s="4"/>
      <c r="E86" s="4"/>
      <c r="F86" s="4"/>
    </row>
    <row r="87" spans="1:6">
      <c r="A87" s="3"/>
      <c r="B87" s="98"/>
      <c r="C87" s="4"/>
      <c r="D87" s="4"/>
      <c r="E87" s="4"/>
      <c r="F87" s="4"/>
    </row>
    <row r="88" spans="1:6">
      <c r="A88" s="3"/>
      <c r="B88" s="98"/>
      <c r="C88" s="4"/>
      <c r="D88" s="4"/>
      <c r="E88" s="4"/>
      <c r="F88" s="4"/>
    </row>
    <row r="89" spans="1:6">
      <c r="A89" s="3"/>
      <c r="B89" s="98"/>
      <c r="C89" s="4"/>
      <c r="D89" s="4"/>
      <c r="E89" s="4"/>
      <c r="F89" s="4"/>
    </row>
    <row r="90" spans="1:6">
      <c r="A90" s="3"/>
      <c r="B90" s="98"/>
      <c r="C90" s="4"/>
      <c r="D90" s="4"/>
      <c r="E90" s="4"/>
      <c r="F90" s="4"/>
    </row>
    <row r="91" spans="1:6">
      <c r="A91" s="3"/>
      <c r="B91" s="98"/>
      <c r="C91" s="4"/>
      <c r="D91" s="4"/>
      <c r="E91" s="4"/>
      <c r="F91" s="4"/>
    </row>
    <row r="92" spans="1:6">
      <c r="A92" s="3"/>
      <c r="B92" s="98"/>
      <c r="C92" s="4"/>
      <c r="D92" s="4"/>
      <c r="E92" s="4"/>
      <c r="F92" s="4"/>
    </row>
    <row r="93" spans="1:6">
      <c r="A93" s="3"/>
      <c r="B93" s="98"/>
      <c r="C93" s="4"/>
      <c r="D93" s="4"/>
      <c r="E93" s="4"/>
      <c r="F93" s="4"/>
    </row>
    <row r="94" spans="1:6">
      <c r="A94" s="3"/>
      <c r="B94" s="98"/>
      <c r="C94" s="4"/>
      <c r="D94" s="4"/>
      <c r="E94" s="4"/>
      <c r="F94" s="4"/>
    </row>
    <row r="95" spans="1:6">
      <c r="A95" s="3"/>
      <c r="B95" s="98"/>
      <c r="C95" s="4"/>
      <c r="D95" s="4"/>
      <c r="E95" s="4"/>
      <c r="F95" s="4"/>
    </row>
    <row r="96" spans="1:6">
      <c r="A96" s="3"/>
      <c r="B96" s="98"/>
      <c r="C96" s="4"/>
      <c r="D96" s="4"/>
      <c r="E96" s="4"/>
      <c r="F96" s="4"/>
    </row>
    <row r="97" spans="1:6">
      <c r="A97" s="3"/>
      <c r="B97" s="98"/>
      <c r="C97" s="4"/>
      <c r="D97" s="4"/>
      <c r="E97" s="4"/>
      <c r="F97" s="4"/>
    </row>
    <row r="98" spans="1:6">
      <c r="A98" s="3"/>
      <c r="B98" s="98"/>
      <c r="C98" s="4"/>
      <c r="D98" s="4"/>
      <c r="E98" s="4"/>
      <c r="F98" s="4"/>
    </row>
    <row r="99" spans="1:6">
      <c r="A99" s="3"/>
      <c r="B99" s="98"/>
      <c r="C99" s="4"/>
      <c r="D99" s="4"/>
      <c r="E99" s="4"/>
      <c r="F99" s="4"/>
    </row>
    <row r="100" spans="1:6">
      <c r="A100" s="3"/>
      <c r="B100" s="98"/>
      <c r="C100" s="4"/>
      <c r="D100" s="4"/>
      <c r="E100" s="4"/>
      <c r="F100" s="4"/>
    </row>
    <row r="101" spans="1:6">
      <c r="A101" s="3"/>
      <c r="B101" s="98"/>
      <c r="C101" s="4"/>
      <c r="D101" s="4"/>
      <c r="E101" s="4"/>
      <c r="F101" s="4"/>
    </row>
    <row r="102" spans="1:6">
      <c r="A102" s="3"/>
      <c r="B102" s="98"/>
      <c r="C102" s="4"/>
      <c r="D102" s="4"/>
      <c r="E102" s="4"/>
      <c r="F102" s="4"/>
    </row>
    <row r="103" spans="1:6">
      <c r="A103" s="3"/>
      <c r="B103" s="98"/>
      <c r="C103" s="4"/>
      <c r="D103" s="4"/>
      <c r="E103" s="4"/>
      <c r="F103" s="4"/>
    </row>
    <row r="104" spans="1:6">
      <c r="A104" s="3"/>
      <c r="B104" s="98"/>
      <c r="C104" s="4"/>
      <c r="D104" s="4"/>
      <c r="E104" s="4"/>
      <c r="F104" s="4"/>
    </row>
    <row r="105" spans="1:6">
      <c r="A105" s="3"/>
      <c r="B105" s="98"/>
      <c r="C105" s="4"/>
      <c r="D105" s="4"/>
      <c r="E105" s="4"/>
      <c r="F105" s="4"/>
    </row>
    <row r="106" spans="1:6">
      <c r="A106" s="3"/>
      <c r="B106" s="98"/>
      <c r="C106" s="4"/>
      <c r="D106" s="4"/>
      <c r="E106" s="4"/>
      <c r="F106" s="4"/>
    </row>
  </sheetData>
  <phoneticPr fontId="0" type="noConversion"/>
  <pageMargins left="0.74803149606299213" right="0.74803149606299213" top="0.98425196850393704" bottom="0.98425196850393704" header="0.51181102362204722" footer="0.51181102362204722"/>
  <pageSetup orientation="portrait" verticalDpi="0" r:id="rId1"/>
  <headerFooter alignWithMargins="0">
    <oddHeader>&amp;C
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Y38"/>
  <sheetViews>
    <sheetView rightToLeft="1" tabSelected="1" workbookViewId="0">
      <selection activeCell="J5" sqref="J5"/>
    </sheetView>
  </sheetViews>
  <sheetFormatPr defaultRowHeight="15.75"/>
  <cols>
    <col min="1" max="1" width="12.7109375" style="1" bestFit="1" customWidth="1"/>
    <col min="2" max="2" width="22.42578125" style="1" customWidth="1"/>
    <col min="3" max="3" width="9.7109375" style="1" customWidth="1"/>
    <col min="4" max="4" width="12.7109375" style="113" bestFit="1" customWidth="1"/>
    <col min="5" max="6" width="9.5703125" style="6" bestFit="1" customWidth="1"/>
    <col min="7" max="9" width="9.5703125" style="6" customWidth="1"/>
    <col min="10" max="10" width="16.85546875" style="2" bestFit="1" customWidth="1"/>
    <col min="11" max="11" width="9.5703125" style="6" customWidth="1"/>
    <col min="12" max="12" width="10.7109375" style="6" bestFit="1" customWidth="1"/>
    <col min="13" max="13" width="9.5703125" style="6" customWidth="1"/>
    <col min="14" max="14" width="11" style="8" bestFit="1" customWidth="1"/>
    <col min="15" max="17" width="9.140625" style="1"/>
    <col min="18" max="18" width="9.5703125" style="1" customWidth="1"/>
    <col min="19" max="16384" width="9.140625" style="1"/>
  </cols>
  <sheetData>
    <row r="1" spans="1:25" ht="16.5" thickBot="1">
      <c r="J1" s="117" t="str">
        <f>IF(L2&gt;M2,"مدين بــ","دائن بـ")</f>
        <v>مدين بــ</v>
      </c>
    </row>
    <row r="2" spans="1:25" ht="28.5" thickBot="1">
      <c r="D2" s="1"/>
      <c r="E2" s="112"/>
      <c r="F2" s="112"/>
      <c r="G2" s="105"/>
      <c r="H2" s="105"/>
      <c r="I2" s="105"/>
      <c r="J2" s="120">
        <f>L2-M2</f>
        <v>572.78499999999997</v>
      </c>
      <c r="K2" s="118"/>
      <c r="L2" s="119">
        <f>SUM(L14:L83)</f>
        <v>622.78499999999997</v>
      </c>
      <c r="M2" s="119">
        <f>SUM(M14:M83)</f>
        <v>50</v>
      </c>
      <c r="N2" s="106"/>
    </row>
    <row r="3" spans="1:25" ht="16.5" thickTop="1"/>
    <row r="6" spans="1:25" ht="35.25">
      <c r="C6" s="111" t="s">
        <v>198</v>
      </c>
      <c r="D6" s="111"/>
      <c r="E6" s="111"/>
      <c r="F6" s="111"/>
      <c r="G6" s="111"/>
      <c r="H6" s="111"/>
      <c r="I6" s="111"/>
      <c r="J6" s="111"/>
      <c r="K6" s="111"/>
    </row>
    <row r="7" spans="1:25" ht="16.5" thickBot="1"/>
    <row r="8" spans="1:25" ht="17.25" thickTop="1" thickBot="1">
      <c r="A8" s="102" t="s">
        <v>0</v>
      </c>
      <c r="B8" s="104" t="s">
        <v>3</v>
      </c>
      <c r="F8" s="121" t="s">
        <v>199</v>
      </c>
      <c r="G8" s="121"/>
      <c r="H8" s="121"/>
      <c r="I8" s="121"/>
      <c r="J8" s="121"/>
      <c r="K8" s="121"/>
      <c r="L8" s="121"/>
      <c r="N8" s="10"/>
    </row>
    <row r="9" spans="1:25" ht="16.5" thickTop="1">
      <c r="A9" s="4" t="s">
        <v>1</v>
      </c>
      <c r="B9" s="103">
        <v>39856</v>
      </c>
      <c r="F9" s="122" t="s">
        <v>200</v>
      </c>
      <c r="G9" s="122"/>
      <c r="H9" s="122"/>
      <c r="I9" s="122"/>
      <c r="J9" s="122"/>
      <c r="K9" s="122"/>
      <c r="L9" s="122"/>
      <c r="N9" s="10"/>
      <c r="R9" s="15"/>
      <c r="S9" s="15"/>
      <c r="T9" s="15"/>
      <c r="U9" s="15"/>
      <c r="V9" s="15"/>
      <c r="W9" s="15"/>
      <c r="X9" s="15"/>
      <c r="Y9" s="16"/>
    </row>
    <row r="10" spans="1:25">
      <c r="A10" s="4" t="s">
        <v>2</v>
      </c>
      <c r="B10" s="3">
        <v>40025</v>
      </c>
    </row>
    <row r="11" spans="1:25" ht="16.5" thickBot="1"/>
    <row r="12" spans="1:25" ht="71.25" thickTop="1" thickBot="1">
      <c r="A12" s="89" t="s">
        <v>196</v>
      </c>
      <c r="B12" s="89" t="s">
        <v>184</v>
      </c>
      <c r="C12" s="90" t="s">
        <v>185</v>
      </c>
      <c r="D12" s="114" t="s">
        <v>186</v>
      </c>
      <c r="E12" s="91" t="s">
        <v>187</v>
      </c>
      <c r="F12" s="89" t="s">
        <v>188</v>
      </c>
      <c r="G12" s="91" t="s">
        <v>189</v>
      </c>
      <c r="H12" s="92" t="s">
        <v>190</v>
      </c>
      <c r="I12" s="91" t="s">
        <v>191</v>
      </c>
      <c r="J12" s="116" t="s">
        <v>192</v>
      </c>
      <c r="K12" s="89" t="s">
        <v>193</v>
      </c>
      <c r="L12" s="93" t="s">
        <v>194</v>
      </c>
      <c r="M12" s="93" t="s">
        <v>195</v>
      </c>
      <c r="N12" s="9" t="s">
        <v>8</v>
      </c>
    </row>
    <row r="13" spans="1:25" ht="16.5" thickTop="1">
      <c r="A13" s="108" t="s">
        <v>197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13">
        <f t="array" ref="N13">SUM(IF('ورقة القيود '!$A$11:$A$31&lt;'طباعة كشف حساب'!$B$9,IF('ورقة القيود '!$F$11:$F$31='طباعة كشف حساب'!$B$8,'ورقة القيود '!$L$11:$L$31)))-SUM(IF('ورقة القيود '!$A$11:$A$31&lt;'طباعة كشف حساب'!$B$9,IF('ورقة القيود '!$F$11:$F$31='طباعة كشف حساب'!$B$8,'ورقة القيود '!$M$11:$M$31)))</f>
        <v>14700</v>
      </c>
      <c r="U13" s="2"/>
    </row>
    <row r="14" spans="1:25">
      <c r="A14" s="5">
        <f t="array" ref="A14">IF(ROWS(A$14:A14)&lt;=SUMPRODUCT(('ورقة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'!$A$11)+1),ROWS(A$14:A14))),"")</f>
        <v>39857</v>
      </c>
      <c r="B14" s="11">
        <f t="array" ref="B14">IF(ROWS(A$14:A14)&lt;=SUMPRODUCT(('ورقة القيود '!$F$11:$F$106=$B$8)*('ورقة القيود '!$A$11:$A$106&gt;=$B$9)*('ورقة القيود '!$A$11:$A$106&lt;=$B$10)),INDEX('ورقة القيود '!$B$11:$B106,SMALL(IF(('ورقة القيود '!$F$11:$F$106=$B$8)*('ورقة القيود '!$A$11:$A$106&gt;=$B$9)*('ورقة القيود '!$A$11:$A$106&lt;=$B$10),ROW('ورقة القيود '!$A$11:$A$106)-ROW('ورقة القيود '!$A$11)+1),ROWS(A$14:A14))),"")</f>
        <v>5</v>
      </c>
      <c r="C14" s="4">
        <f t="array" ref="C14">IF(ROWS(A$14:A14)&lt;=SUMPRODUCT(('ورقة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'!$A$11)+1),ROWS(A$14:A14))),"")</f>
        <v>113</v>
      </c>
      <c r="D14" s="115">
        <f t="array" ref="D14">IF(ROWS(A$14:A14)&lt;=SUMPRODUCT(('ورقة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'!$A$11)+1),ROWS(A$14:A14))),"")</f>
        <v>39857</v>
      </c>
      <c r="E14" s="12">
        <f t="array" ref="E14">IF(ROWS(A$14:A14)&lt;=SUMPRODUCT(('ورقة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'!$A$11)+1),ROWS(A$14:A14))),"")</f>
        <v>200</v>
      </c>
      <c r="F14" s="7" t="str">
        <f t="array" ref="F14">IF(ROWS(A$14:A14)&lt;=SUMPRODUCT(('ورقة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'!$A$11)+1),ROWS(A$14:A14))),"")</f>
        <v>الصندوق</v>
      </c>
      <c r="G14" s="7">
        <f t="array" ref="G14">IF(ROWS(B$14:B14)&lt;=SUMPRODUCT(('ورقة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'!$A$11)+1),ROWS(B$14:B14))),"")</f>
        <v>15</v>
      </c>
      <c r="H14" s="7">
        <f t="array" ref="H14">IF(ROWS(C$14:C14)&lt;=SUMPRODUCT(('ورقة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'!$A$11)+1),ROWS(C$14:C14))),"")</f>
        <v>500</v>
      </c>
      <c r="I14" s="7">
        <f t="array" ref="I14">IF(ROWS(D$14:D14)&lt;=SUMPRODUCT(('ورقة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'!$A$11)+1),ROWS(D$14:D14))),"")</f>
        <v>1</v>
      </c>
      <c r="J14" s="3">
        <f t="array" ref="J14">IF(ROWS(E$14:E14)&lt;=SUMPRODUCT(('ورقة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'!$A$11)+1),ROWS(E$14:E14))),"")</f>
        <v>39857</v>
      </c>
      <c r="K14" s="7" t="str">
        <f t="array" ref="K14">IF(ROWS(F$14:F14)&lt;=SUMPRODUCT(('ورقة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'!$A$11)+1),ROWS(F$14:F14))),"")</f>
        <v xml:space="preserve">البيان </v>
      </c>
      <c r="L14" s="7">
        <f t="array" ref="L14">IF(ROWS(G$14:G14)&lt;=SUMPRODUCT(('ورقة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'!$A$11)+1),ROWS(G$14:G14))),"")</f>
        <v>100</v>
      </c>
      <c r="M14" s="7">
        <f t="array" ref="M14">IF(ROWS(H$14:H14)&lt;=SUMPRODUCT(('ورقة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'!$A$11)+1),ROWS(H$14:H14))),"")</f>
        <v>0</v>
      </c>
      <c r="N14" s="9">
        <f>IF(ISERR(L14-M14),"",L14-M14)</f>
        <v>100</v>
      </c>
    </row>
    <row r="15" spans="1:25">
      <c r="A15" s="5">
        <f t="array" ref="A15">IF(ROWS(A$14:A15)&lt;=SUMPRODUCT(('ورقة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'!$A$11)+1),ROWS(A$14:A15))),"")</f>
        <v>39872</v>
      </c>
      <c r="B15" s="11">
        <f t="array" ref="B15">IF(ROWS(A$14:A15)&lt;=SUMPRODUCT(('ورقة القيود '!$F$11:$F$106=$B$8)*('ورقة القيود '!$A$11:$A$106&gt;=$B$9)*('ورقة القيود '!$A$11:$A$106&lt;=$B$10)),INDEX('ورقة القيود '!$B$11:$B107,SMALL(IF(('ورقة القيود '!$F$11:$F$106=$B$8)*('ورقة القيود '!$A$11:$A$106&gt;=$B$9)*('ورقة القيود '!$A$11:$A$106&lt;=$B$10),ROW('ورقة القيود '!$A$11:$A$106)-ROW('ورقة القيود '!$A$11)+1),ROWS(A$14:A15))),"")</f>
        <v>8</v>
      </c>
      <c r="C15" s="4">
        <f t="array" ref="C15">IF(ROWS(A$14:A15)&lt;=SUMPRODUCT(('ورقة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'!$A$11)+1),ROWS(A$14:A15))),"")</f>
        <v>114</v>
      </c>
      <c r="D15" s="115">
        <f t="array" ref="D15">IF(ROWS(A$14:A15)&lt;=SUMPRODUCT(('ورقة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'!$A$11)+1),ROWS(A$14:A15))),"")</f>
        <v>39872</v>
      </c>
      <c r="E15" s="12">
        <f t="array" ref="E15">IF(ROWS(A$14:A15)&lt;=SUMPRODUCT(('ورقة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'!$A$11)+1),ROWS(A$14:A15))),"")</f>
        <v>200</v>
      </c>
      <c r="F15" s="7" t="str">
        <f t="array" ref="F15">IF(ROWS(A$14:A15)&lt;=SUMPRODUCT(('ورقة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'!$A$11)+1),ROWS(A$14:A15))),"")</f>
        <v>الصندوق</v>
      </c>
      <c r="G15" s="7">
        <f t="array" ref="G15">IF(ROWS(B$14:B15)&lt;=SUMPRODUCT(('ورقة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'!$A$11)+1),ROWS(B$14:B15))),"")</f>
        <v>15</v>
      </c>
      <c r="H15" s="7">
        <f t="array" ref="H15">IF(ROWS(C$14:C15)&lt;=SUMPRODUCT(('ورقة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'!$A$11)+1),ROWS(C$14:C15))),"")</f>
        <v>500</v>
      </c>
      <c r="I15" s="7">
        <f t="array" ref="I15">IF(ROWS(D$14:D15)&lt;=SUMPRODUCT(('ورقة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'!$A$11)+1),ROWS(D$14:D15))),"")</f>
        <v>1</v>
      </c>
      <c r="J15" s="3">
        <f t="array" ref="J15">IF(ROWS(E$14:E15)&lt;=SUMPRODUCT(('ورقة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'!$A$11)+1),ROWS(E$14:E15))),"")</f>
        <v>39872</v>
      </c>
      <c r="K15" s="7" t="str">
        <f t="array" ref="K15">IF(ROWS(F$14:F15)&lt;=SUMPRODUCT(('ورقة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'!$A$11)+1),ROWS(F$14:F15))),"")</f>
        <v xml:space="preserve">البيان </v>
      </c>
      <c r="L15" s="7">
        <f t="array" ref="L15">IF(ROWS(G$14:G15)&lt;=SUMPRODUCT(('ورقة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'!$A$11)+1),ROWS(G$14:G15))),"")</f>
        <v>0</v>
      </c>
      <c r="M15" s="7">
        <f t="array" ref="M15">IF(ROWS(H$14:H15)&lt;=SUMPRODUCT(('ورقة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'!$A$11)+1),ROWS(H$14:H15))),"")</f>
        <v>50</v>
      </c>
      <c r="N15" s="94">
        <f>IF(ISERR(N14+(L15-M15)),"",N14+(L15-M15))</f>
        <v>50</v>
      </c>
    </row>
    <row r="16" spans="1:25" ht="32.25" customHeight="1">
      <c r="A16" s="5">
        <f t="array" ref="A16">IF(ROWS(A$14:A16)&lt;=SUMPRODUCT(('ورقة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'!$A$11)+1),ROWS(A$14:A16))),"")</f>
        <v>39908</v>
      </c>
      <c r="B16" s="11">
        <f t="array" ref="B16">IF(ROWS(A$14:A16)&lt;=SUMPRODUCT(('ورقة القيود '!$F$11:$F$106=$B$8)*('ورقة القيود '!$A$11:$A$106&gt;=$B$9)*('ورقة القيود '!$A$11:$A$106&lt;=$B$10)),INDEX('ورقة القيود '!$B$11:$B108,SMALL(IF(('ورقة القيود '!$F$11:$F$106=$B$8)*('ورقة القيود '!$A$11:$A$106&gt;=$B$9)*('ورقة القيود '!$A$11:$A$106&lt;=$B$10),ROW('ورقة القيود '!$A$11:$A$106)-ROW('ورقة القيود '!$A$11)+1),ROWS(A$14:A16))),"")</f>
        <v>11</v>
      </c>
      <c r="C16" s="4">
        <f t="array" ref="C16">IF(ROWS(A$14:A16)&lt;=SUMPRODUCT(('ورقة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'!$A$11)+1),ROWS(A$14:A16))),"")</f>
        <v>116</v>
      </c>
      <c r="D16" s="115">
        <f t="array" ref="D16">IF(ROWS(A$14:A16)&lt;=SUMPRODUCT(('ورقة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'!$A$11)+1),ROWS(A$14:A16))),"")</f>
        <v>39908</v>
      </c>
      <c r="E16" s="12">
        <f t="array" ref="E16">IF(ROWS(A$14:A16)&lt;=SUMPRODUCT(('ورقة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'!$A$11)+1),ROWS(A$14:A16))),"")</f>
        <v>200</v>
      </c>
      <c r="F16" s="7" t="str">
        <f t="array" ref="F16">IF(ROWS(A$14:A16)&lt;=SUMPRODUCT(('ورقة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'!$A$11)+1),ROWS(A$14:A16))),"")</f>
        <v>الصندوق</v>
      </c>
      <c r="G16" s="7">
        <f t="array" ref="G16">IF(ROWS(B$14:B16)&lt;=SUMPRODUCT(('ورقة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'!$A$11)+1),ROWS(B$14:B16))),"")</f>
        <v>15</v>
      </c>
      <c r="H16" s="7">
        <f t="array" ref="H16">IF(ROWS(C$14:C16)&lt;=SUMPRODUCT(('ورقة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'!$A$11)+1),ROWS(C$14:C16))),"")</f>
        <v>500</v>
      </c>
      <c r="I16" s="7">
        <f t="array" ref="I16">IF(ROWS(D$14:D16)&lt;=SUMPRODUCT(('ورقة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'!$A$11)+1),ROWS(D$14:D16))),"")</f>
        <v>1</v>
      </c>
      <c r="J16" s="3">
        <f t="array" ref="J16">IF(ROWS(E$14:E16)&lt;=SUMPRODUCT(('ورقة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'!$A$11)+1),ROWS(E$14:E16))),"")</f>
        <v>39908</v>
      </c>
      <c r="K16" s="7" t="str">
        <f t="array" ref="K16">IF(ROWS(F$14:F16)&lt;=SUMPRODUCT(('ورقة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'!$A$11)+1),ROWS(F$14:F16))),"")</f>
        <v xml:space="preserve">البيان </v>
      </c>
      <c r="L16" s="7">
        <f t="array" ref="L16">IF(ROWS(G$14:G16)&lt;=SUMPRODUCT(('ورقة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'!$A$11)+1),ROWS(G$14:G16))),"")</f>
        <v>522.78499999999997</v>
      </c>
      <c r="M16" s="7">
        <f t="array" ref="M16">IF(ROWS(H$14:H16)&lt;=SUMPRODUCT(('ورقة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'!$A$11)+1),ROWS(H$14:H16))),"")</f>
        <v>0</v>
      </c>
      <c r="N16" s="94">
        <f t="shared" ref="N16:N38" si="0">IF(ISERR(N15+(L16-M16)),"",N15+(L16-M16))</f>
        <v>572.78499999999997</v>
      </c>
      <c r="P16" s="2"/>
    </row>
    <row r="17" spans="1:20">
      <c r="A17" s="5" t="str">
        <f t="array" ref="A17">IF(ROWS(A$14:A17)&lt;=SUMPRODUCT(('ورقة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'!$A$11)+1),ROWS(A$14:A17))),"")</f>
        <v/>
      </c>
      <c r="B17" s="11" t="str">
        <f t="array" ref="B17">IF(ROWS(A$14:A17)&lt;=SUMPRODUCT(('ورقة القيود '!$F$11:$F$106=$B$8)*('ورقة القيود '!$A$11:$A$106&gt;=$B$9)*('ورقة القيود '!$A$11:$A$106&lt;=$B$10)),INDEX('ورقة القيود '!$B$11:$B109,SMALL(IF(('ورقة القيود '!$F$11:$F$106=$B$8)*('ورقة القيود '!$A$11:$A$106&gt;=$B$9)*('ورقة القيود '!$A$11:$A$106&lt;=$B$10),ROW('ورقة القيود '!$A$11:$A$106)-ROW('ورقة القيود '!$A$11)+1),ROWS(A$14:A17))),"")</f>
        <v/>
      </c>
      <c r="C17" s="4" t="str">
        <f t="array" ref="C17">IF(ROWS(A$14:A17)&lt;=SUMPRODUCT(('ورقة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'!$A$11)+1),ROWS(A$14:A17))),"")</f>
        <v/>
      </c>
      <c r="D17" s="115" t="str">
        <f t="array" ref="D17">IF(ROWS(A$14:A17)&lt;=SUMPRODUCT(('ورقة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'!$A$11)+1),ROWS(A$14:A17))),"")</f>
        <v/>
      </c>
      <c r="E17" s="12" t="str">
        <f t="array" ref="E17">IF(ROWS(A$14:A17)&lt;=SUMPRODUCT(('ورقة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'!$A$11)+1),ROWS(A$14:A17))),"")</f>
        <v/>
      </c>
      <c r="F17" s="7" t="str">
        <f t="array" ref="F17">IF(ROWS(A$14:A17)&lt;=SUMPRODUCT(('ورقة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'!$A$11)+1),ROWS(A$14:A17))),"")</f>
        <v/>
      </c>
      <c r="G17" s="7" t="str">
        <f t="array" ref="G17">IF(ROWS(B$14:B17)&lt;=SUMPRODUCT(('ورقة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'!$A$11)+1),ROWS(B$14:B17))),"")</f>
        <v/>
      </c>
      <c r="H17" s="7" t="str">
        <f t="array" ref="H17">IF(ROWS(C$14:C17)&lt;=SUMPRODUCT(('ورقة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'!$A$11)+1),ROWS(C$14:C17))),"")</f>
        <v/>
      </c>
      <c r="I17" s="7" t="str">
        <f t="array" ref="I17">IF(ROWS(D$14:D17)&lt;=SUMPRODUCT(('ورقة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'!$A$11)+1),ROWS(D$14:D17))),"")</f>
        <v/>
      </c>
      <c r="J17" s="3" t="str">
        <f t="array" ref="J17">IF(ROWS(E$14:E17)&lt;=SUMPRODUCT(('ورقة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'!$A$11)+1),ROWS(E$14:E17))),"")</f>
        <v/>
      </c>
      <c r="K17" s="7" t="str">
        <f t="array" ref="K17">IF(ROWS(F$14:F17)&lt;=SUMPRODUCT(('ورقة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'!$A$11)+1),ROWS(F$14:F17))),"")</f>
        <v/>
      </c>
      <c r="L17" s="7" t="str">
        <f t="array" ref="L17">IF(ROWS(G$14:G17)&lt;=SUMPRODUCT(('ورقة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'!$A$11)+1),ROWS(G$14:G17))),"")</f>
        <v/>
      </c>
      <c r="M17" s="7" t="str">
        <f t="array" ref="M17">IF(ROWS(H$14:H17)&lt;=SUMPRODUCT(('ورقة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'!$A$11)+1),ROWS(H$14:H17))),"")</f>
        <v/>
      </c>
      <c r="N17" s="94" t="str">
        <f t="shared" si="0"/>
        <v/>
      </c>
      <c r="P17" s="2"/>
      <c r="T17" s="2"/>
    </row>
    <row r="18" spans="1:20">
      <c r="A18" s="5" t="str">
        <f t="array" ref="A18">IF(ROWS(A$14:A18)&lt;=SUMPRODUCT(('ورقة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'!$A$11)+1),ROWS(A$14:A18))),"")</f>
        <v/>
      </c>
      <c r="B18" s="11" t="str">
        <f t="array" ref="B18">IF(ROWS(A$14:A18)&lt;=SUMPRODUCT(('ورقة القيود '!$F$11:$F$106=$B$8)*('ورقة القيود '!$A$11:$A$106&gt;=$B$9)*('ورقة القيود '!$A$11:$A$106&lt;=$B$10)),INDEX('ورقة القيود '!$B$11:$B110,SMALL(IF(('ورقة القيود '!$F$11:$F$106=$B$8)*('ورقة القيود '!$A$11:$A$106&gt;=$B$9)*('ورقة القيود '!$A$11:$A$106&lt;=$B$10),ROW('ورقة القيود '!$A$11:$A$106)-ROW('ورقة القيود '!$A$11)+1),ROWS(A$14:A18))),"")</f>
        <v/>
      </c>
      <c r="C18" s="4" t="str">
        <f t="array" ref="C18">IF(ROWS(A$14:A18)&lt;=SUMPRODUCT(('ورقة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'!$A$11)+1),ROWS(A$14:A18))),"")</f>
        <v/>
      </c>
      <c r="D18" s="115" t="str">
        <f t="array" ref="D18">IF(ROWS(A$14:A18)&lt;=SUMPRODUCT(('ورقة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'!$A$11)+1),ROWS(A$14:A18))),"")</f>
        <v/>
      </c>
      <c r="E18" s="12" t="str">
        <f t="array" ref="E18">IF(ROWS(A$14:A18)&lt;=SUMPRODUCT(('ورقة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'!$A$11)+1),ROWS(A$14:A18))),"")</f>
        <v/>
      </c>
      <c r="F18" s="7" t="str">
        <f t="array" ref="F18">IF(ROWS(A$14:A18)&lt;=SUMPRODUCT(('ورقة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'!$A$11)+1),ROWS(A$14:A18))),"")</f>
        <v/>
      </c>
      <c r="G18" s="7" t="str">
        <f t="array" ref="G18">IF(ROWS(B$14:B18)&lt;=SUMPRODUCT(('ورقة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'!$A$11)+1),ROWS(B$14:B18))),"")</f>
        <v/>
      </c>
      <c r="H18" s="7" t="str">
        <f t="array" ref="H18">IF(ROWS(C$14:C18)&lt;=SUMPRODUCT(('ورقة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'!$A$11)+1),ROWS(C$14:C18))),"")</f>
        <v/>
      </c>
      <c r="I18" s="7" t="str">
        <f t="array" ref="I18">IF(ROWS(D$14:D18)&lt;=SUMPRODUCT(('ورقة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'!$A$11)+1),ROWS(D$14:D18))),"")</f>
        <v/>
      </c>
      <c r="J18" s="3" t="str">
        <f t="array" ref="J18">IF(ROWS(E$14:E18)&lt;=SUMPRODUCT(('ورقة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'!$A$11)+1),ROWS(E$14:E18))),"")</f>
        <v/>
      </c>
      <c r="K18" s="7" t="str">
        <f t="array" ref="K18">IF(ROWS(F$14:F18)&lt;=SUMPRODUCT(('ورقة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'!$A$11)+1),ROWS(F$14:F18))),"")</f>
        <v/>
      </c>
      <c r="L18" s="7" t="str">
        <f t="array" ref="L18">IF(ROWS(G$14:G18)&lt;=SUMPRODUCT(('ورقة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'!$A$11)+1),ROWS(G$14:G18))),"")</f>
        <v/>
      </c>
      <c r="M18" s="7" t="str">
        <f t="array" ref="M18">IF(ROWS(H$14:H18)&lt;=SUMPRODUCT(('ورقة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'!$A$11)+1),ROWS(H$14:H18))),"")</f>
        <v/>
      </c>
      <c r="N18" s="94" t="str">
        <f t="shared" si="0"/>
        <v/>
      </c>
    </row>
    <row r="19" spans="1:20">
      <c r="A19" s="5" t="str">
        <f t="array" ref="A19">IF(ROWS(A$14:A19)&lt;=SUMPRODUCT(('ورقة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'!$A$11)+1),ROWS(A$14:A19))),"")</f>
        <v/>
      </c>
      <c r="B19" s="11" t="str">
        <f t="array" ref="B19">IF(ROWS(A$14:A19)&lt;=SUMPRODUCT(('ورقة القيود '!$F$11:$F$106=$B$8)*('ورقة القيود '!$A$11:$A$106&gt;=$B$9)*('ورقة القيود '!$A$11:$A$106&lt;=$B$10)),INDEX('ورقة القيود '!$B$11:$B111,SMALL(IF(('ورقة القيود '!$F$11:$F$106=$B$8)*('ورقة القيود '!$A$11:$A$106&gt;=$B$9)*('ورقة القيود '!$A$11:$A$106&lt;=$B$10),ROW('ورقة القيود '!$A$11:$A$106)-ROW('ورقة القيود '!$A$11)+1),ROWS(A$14:A19))),"")</f>
        <v/>
      </c>
      <c r="C19" s="4" t="str">
        <f t="array" ref="C19">IF(ROWS(A$14:A19)&lt;=SUMPRODUCT(('ورقة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'!$A$11)+1),ROWS(A$14:A19))),"")</f>
        <v/>
      </c>
      <c r="D19" s="115" t="str">
        <f t="array" ref="D19">IF(ROWS(A$14:A19)&lt;=SUMPRODUCT(('ورقة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'!$A$11)+1),ROWS(A$14:A19))),"")</f>
        <v/>
      </c>
      <c r="E19" s="12" t="str">
        <f t="array" ref="E19">IF(ROWS(A$14:A19)&lt;=SUMPRODUCT(('ورقة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'!$A$11)+1),ROWS(A$14:A19))),"")</f>
        <v/>
      </c>
      <c r="F19" s="7" t="str">
        <f t="array" ref="F19">IF(ROWS(A$14:A19)&lt;=SUMPRODUCT(('ورقة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'!$A$11)+1),ROWS(A$14:A19))),"")</f>
        <v/>
      </c>
      <c r="G19" s="7" t="str">
        <f t="array" ref="G19">IF(ROWS(B$14:B19)&lt;=SUMPRODUCT(('ورقة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'!$A$11)+1),ROWS(B$14:B19))),"")</f>
        <v/>
      </c>
      <c r="H19" s="7" t="str">
        <f t="array" ref="H19">IF(ROWS(C$14:C19)&lt;=SUMPRODUCT(('ورقة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'!$A$11)+1),ROWS(C$14:C19))),"")</f>
        <v/>
      </c>
      <c r="I19" s="7" t="str">
        <f t="array" ref="I19">IF(ROWS(D$14:D19)&lt;=SUMPRODUCT(('ورقة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'!$A$11)+1),ROWS(D$14:D19))),"")</f>
        <v/>
      </c>
      <c r="J19" s="3" t="str">
        <f t="array" ref="J19">IF(ROWS(E$14:E19)&lt;=SUMPRODUCT(('ورقة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'!$A$11)+1),ROWS(E$14:E19))),"")</f>
        <v/>
      </c>
      <c r="K19" s="7" t="str">
        <f t="array" ref="K19">IF(ROWS(F$14:F19)&lt;=SUMPRODUCT(('ورقة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'!$A$11)+1),ROWS(F$14:F19))),"")</f>
        <v/>
      </c>
      <c r="L19" s="7" t="str">
        <f t="array" ref="L19">IF(ROWS(G$14:G19)&lt;=SUMPRODUCT(('ورقة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'!$A$11)+1),ROWS(G$14:G19))),"")</f>
        <v/>
      </c>
      <c r="M19" s="7" t="str">
        <f t="array" ref="M19">IF(ROWS(H$14:H19)&lt;=SUMPRODUCT(('ورقة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'!$A$11)+1),ROWS(H$14:H19))),"")</f>
        <v/>
      </c>
      <c r="N19" s="94" t="str">
        <f t="shared" si="0"/>
        <v/>
      </c>
    </row>
    <row r="20" spans="1:20">
      <c r="A20" s="5" t="str">
        <f t="array" ref="A20">IF(ROWS(A$14:A20)&lt;=SUMPRODUCT(('ورقة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'!$A$11)+1),ROWS(A$14:A20))),"")</f>
        <v/>
      </c>
      <c r="B20" s="11" t="str">
        <f t="array" ref="B20">IF(ROWS(A$14:A20)&lt;=SUMPRODUCT(('ورقة القيود '!$F$11:$F$106=$B$8)*('ورقة القيود '!$A$11:$A$106&gt;=$B$9)*('ورقة القيود '!$A$11:$A$106&lt;=$B$10)),INDEX('ورقة القيود '!$B$11:$B112,SMALL(IF(('ورقة القيود '!$F$11:$F$106=$B$8)*('ورقة القيود '!$A$11:$A$106&gt;=$B$9)*('ورقة القيود '!$A$11:$A$106&lt;=$B$10),ROW('ورقة القيود '!$A$11:$A$106)-ROW('ورقة القيود '!$A$11)+1),ROWS(A$14:A20))),"")</f>
        <v/>
      </c>
      <c r="C20" s="4" t="str">
        <f t="array" ref="C20">IF(ROWS(A$14:A20)&lt;=SUMPRODUCT(('ورقة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'!$A$11)+1),ROWS(A$14:A20))),"")</f>
        <v/>
      </c>
      <c r="D20" s="115" t="str">
        <f t="array" ref="D20">IF(ROWS(A$14:A20)&lt;=SUMPRODUCT(('ورقة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'!$A$11)+1),ROWS(A$14:A20))),"")</f>
        <v/>
      </c>
      <c r="E20" s="12" t="str">
        <f t="array" ref="E20">IF(ROWS(A$14:A20)&lt;=SUMPRODUCT(('ورقة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'!$A$11)+1),ROWS(A$14:A20))),"")</f>
        <v/>
      </c>
      <c r="F20" s="7" t="str">
        <f t="array" ref="F20">IF(ROWS(A$14:A20)&lt;=SUMPRODUCT(('ورقة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'!$A$11)+1),ROWS(A$14:A20))),"")</f>
        <v/>
      </c>
      <c r="G20" s="7" t="str">
        <f t="array" ref="G20">IF(ROWS(B$14:B20)&lt;=SUMPRODUCT(('ورقة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'!$A$11)+1),ROWS(B$14:B20))),"")</f>
        <v/>
      </c>
      <c r="H20" s="7" t="str">
        <f t="array" ref="H20">IF(ROWS(C$14:C20)&lt;=SUMPRODUCT(('ورقة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'!$A$11)+1),ROWS(C$14:C20))),"")</f>
        <v/>
      </c>
      <c r="I20" s="7" t="str">
        <f t="array" ref="I20">IF(ROWS(D$14:D20)&lt;=SUMPRODUCT(('ورقة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'!$A$11)+1),ROWS(D$14:D20))),"")</f>
        <v/>
      </c>
      <c r="J20" s="3" t="str">
        <f t="array" ref="J20">IF(ROWS(E$14:E20)&lt;=SUMPRODUCT(('ورقة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'!$A$11)+1),ROWS(E$14:E20))),"")</f>
        <v/>
      </c>
      <c r="K20" s="7" t="str">
        <f t="array" ref="K20">IF(ROWS(F$14:F20)&lt;=SUMPRODUCT(('ورقة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'!$A$11)+1),ROWS(F$14:F20))),"")</f>
        <v/>
      </c>
      <c r="L20" s="7" t="str">
        <f t="array" ref="L20">IF(ROWS(G$14:G20)&lt;=SUMPRODUCT(('ورقة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'!$A$11)+1),ROWS(G$14:G20))),"")</f>
        <v/>
      </c>
      <c r="M20" s="7" t="str">
        <f t="array" ref="M20">IF(ROWS(H$14:H20)&lt;=SUMPRODUCT(('ورقة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'!$A$11)+1),ROWS(H$14:H20))),"")</f>
        <v/>
      </c>
      <c r="N20" s="94" t="str">
        <f t="shared" si="0"/>
        <v/>
      </c>
    </row>
    <row r="21" spans="1:20">
      <c r="A21" s="5" t="str">
        <f t="array" ref="A21">IF(ROWS(A$14:A21)&lt;=SUMPRODUCT(('ورقة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'!$A$11)+1),ROWS(A$14:A21))),"")</f>
        <v/>
      </c>
      <c r="B21" s="11" t="str">
        <f t="array" ref="B21">IF(ROWS(A$14:A21)&lt;=SUMPRODUCT(('ورقة القيود '!$F$11:$F$106=$B$8)*('ورقة القيود '!$A$11:$A$106&gt;=$B$9)*('ورقة القيود '!$A$11:$A$106&lt;=$B$10)),INDEX('ورقة القيود '!$B$11:$B113,SMALL(IF(('ورقة القيود '!$F$11:$F$106=$B$8)*('ورقة القيود '!$A$11:$A$106&gt;=$B$9)*('ورقة القيود '!$A$11:$A$106&lt;=$B$10),ROW('ورقة القيود '!$A$11:$A$106)-ROW('ورقة القيود '!$A$11)+1),ROWS(A$14:A21))),"")</f>
        <v/>
      </c>
      <c r="C21" s="4" t="str">
        <f t="array" ref="C21">IF(ROWS(A$14:A21)&lt;=SUMPRODUCT(('ورقة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'!$A$11)+1),ROWS(A$14:A21))),"")</f>
        <v/>
      </c>
      <c r="D21" s="115" t="str">
        <f t="array" ref="D21">IF(ROWS(A$14:A21)&lt;=SUMPRODUCT(('ورقة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'!$A$11)+1),ROWS(A$14:A21))),"")</f>
        <v/>
      </c>
      <c r="E21" s="12" t="str">
        <f t="array" ref="E21">IF(ROWS(A$14:A21)&lt;=SUMPRODUCT(('ورقة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'!$A$11)+1),ROWS(A$14:A21))),"")</f>
        <v/>
      </c>
      <c r="F21" s="7" t="str">
        <f t="array" ref="F21">IF(ROWS(A$14:A21)&lt;=SUMPRODUCT(('ورقة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'!$A$11)+1),ROWS(A$14:A21))),"")</f>
        <v/>
      </c>
      <c r="G21" s="7" t="str">
        <f t="array" ref="G21">IF(ROWS(B$14:B21)&lt;=SUMPRODUCT(('ورقة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'!$A$11)+1),ROWS(B$14:B21))),"")</f>
        <v/>
      </c>
      <c r="H21" s="7" t="str">
        <f t="array" ref="H21">IF(ROWS(C$14:C21)&lt;=SUMPRODUCT(('ورقة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'!$A$11)+1),ROWS(C$14:C21))),"")</f>
        <v/>
      </c>
      <c r="I21" s="7" t="str">
        <f t="array" ref="I21">IF(ROWS(D$14:D21)&lt;=SUMPRODUCT(('ورقة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'!$A$11)+1),ROWS(D$14:D21))),"")</f>
        <v/>
      </c>
      <c r="J21" s="3" t="str">
        <f t="array" ref="J21">IF(ROWS(E$14:E21)&lt;=SUMPRODUCT(('ورقة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'!$A$11)+1),ROWS(E$14:E21))),"")</f>
        <v/>
      </c>
      <c r="K21" s="7" t="str">
        <f t="array" ref="K21">IF(ROWS(F$14:F21)&lt;=SUMPRODUCT(('ورقة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'!$A$11)+1),ROWS(F$14:F21))),"")</f>
        <v/>
      </c>
      <c r="L21" s="7" t="str">
        <f t="array" ref="L21">IF(ROWS(G$14:G21)&lt;=SUMPRODUCT(('ورقة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'!$A$11)+1),ROWS(G$14:G21))),"")</f>
        <v/>
      </c>
      <c r="M21" s="7" t="str">
        <f t="array" ref="M21">IF(ROWS(H$14:H21)&lt;=SUMPRODUCT(('ورقة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'!$A$11)+1),ROWS(H$14:H21))),"")</f>
        <v/>
      </c>
      <c r="N21" s="94" t="str">
        <f t="shared" si="0"/>
        <v/>
      </c>
    </row>
    <row r="22" spans="1:20">
      <c r="A22" s="5" t="str">
        <f t="array" ref="A22">IF(ROWS(A$14:A22)&lt;=SUMPRODUCT(('ورقة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'!$A$11)+1),ROWS(A$14:A22))),"")</f>
        <v/>
      </c>
      <c r="B22" s="11" t="str">
        <f t="array" ref="B22">IF(ROWS(A$14:A22)&lt;=SUMPRODUCT(('ورقة القيود '!$F$11:$F$106=$B$8)*('ورقة القيود '!$A$11:$A$106&gt;=$B$9)*('ورقة القيود '!$A$11:$A$106&lt;=$B$10)),INDEX('ورقة القيود '!$B$11:$B114,SMALL(IF(('ورقة القيود '!$F$11:$F$106=$B$8)*('ورقة القيود '!$A$11:$A$106&gt;=$B$9)*('ورقة القيود '!$A$11:$A$106&lt;=$B$10),ROW('ورقة القيود '!$A$11:$A$106)-ROW('ورقة القيود '!$A$11)+1),ROWS(A$14:A22))),"")</f>
        <v/>
      </c>
      <c r="C22" s="4" t="str">
        <f t="array" ref="C22">IF(ROWS(A$14:A22)&lt;=SUMPRODUCT(('ورقة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'!$A$11)+1),ROWS(A$14:A22))),"")</f>
        <v/>
      </c>
      <c r="D22" s="115" t="str">
        <f t="array" ref="D22">IF(ROWS(A$14:A22)&lt;=SUMPRODUCT(('ورقة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'!$A$11)+1),ROWS(A$14:A22))),"")</f>
        <v/>
      </c>
      <c r="E22" s="12" t="str">
        <f t="array" ref="E22">IF(ROWS(A$14:A22)&lt;=SUMPRODUCT(('ورقة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'!$A$11)+1),ROWS(A$14:A22))),"")</f>
        <v/>
      </c>
      <c r="F22" s="7" t="str">
        <f t="array" ref="F22">IF(ROWS(A$14:A22)&lt;=SUMPRODUCT(('ورقة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'!$A$11)+1),ROWS(A$14:A22))),"")</f>
        <v/>
      </c>
      <c r="G22" s="7" t="str">
        <f t="array" ref="G22">IF(ROWS(B$14:B22)&lt;=SUMPRODUCT(('ورقة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'!$A$11)+1),ROWS(B$14:B22))),"")</f>
        <v/>
      </c>
      <c r="H22" s="7" t="str">
        <f t="array" ref="H22">IF(ROWS(C$14:C22)&lt;=SUMPRODUCT(('ورقة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'!$A$11)+1),ROWS(C$14:C22))),"")</f>
        <v/>
      </c>
      <c r="I22" s="7" t="str">
        <f t="array" ref="I22">IF(ROWS(D$14:D22)&lt;=SUMPRODUCT(('ورقة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'!$A$11)+1),ROWS(D$14:D22))),"")</f>
        <v/>
      </c>
      <c r="J22" s="3" t="str">
        <f t="array" ref="J22">IF(ROWS(E$14:E22)&lt;=SUMPRODUCT(('ورقة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'!$A$11)+1),ROWS(E$14:E22))),"")</f>
        <v/>
      </c>
      <c r="K22" s="7" t="str">
        <f t="array" ref="K22">IF(ROWS(F$14:F22)&lt;=SUMPRODUCT(('ورقة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'!$A$11)+1),ROWS(F$14:F22))),"")</f>
        <v/>
      </c>
      <c r="L22" s="7" t="str">
        <f t="array" ref="L22">IF(ROWS(G$14:G22)&lt;=SUMPRODUCT(('ورقة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'!$A$11)+1),ROWS(G$14:G22))),"")</f>
        <v/>
      </c>
      <c r="M22" s="7" t="str">
        <f t="array" ref="M22">IF(ROWS(H$14:H22)&lt;=SUMPRODUCT(('ورقة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'!$A$11)+1),ROWS(H$14:H22))),"")</f>
        <v/>
      </c>
      <c r="N22" s="94" t="str">
        <f t="shared" si="0"/>
        <v/>
      </c>
    </row>
    <row r="23" spans="1:20">
      <c r="A23" s="5" t="str">
        <f t="array" ref="A23">IF(ROWS(A$14:A23)&lt;=SUMPRODUCT(('ورقة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'!$A$11)+1),ROWS(A$14:A23))),"")</f>
        <v/>
      </c>
      <c r="B23" s="11" t="str">
        <f t="array" ref="B23">IF(ROWS(A$14:A23)&lt;=SUMPRODUCT(('ورقة القيود '!$F$11:$F$106=$B$8)*('ورقة القيود '!$A$11:$A$106&gt;=$B$9)*('ورقة القيود '!$A$11:$A$106&lt;=$B$10)),INDEX('ورقة القيود '!$B$11:$B115,SMALL(IF(('ورقة القيود '!$F$11:$F$106=$B$8)*('ورقة القيود '!$A$11:$A$106&gt;=$B$9)*('ورقة القيود '!$A$11:$A$106&lt;=$B$10),ROW('ورقة القيود '!$A$11:$A$106)-ROW('ورقة القيود '!$A$11)+1),ROWS(A$14:A23))),"")</f>
        <v/>
      </c>
      <c r="C23" s="4" t="str">
        <f t="array" ref="C23">IF(ROWS(A$14:A23)&lt;=SUMPRODUCT(('ورقة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'!$A$11)+1),ROWS(A$14:A23))),"")</f>
        <v/>
      </c>
      <c r="D23" s="115" t="str">
        <f t="array" ref="D23">IF(ROWS(A$14:A23)&lt;=SUMPRODUCT(('ورقة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'!$A$11)+1),ROWS(A$14:A23))),"")</f>
        <v/>
      </c>
      <c r="E23" s="12" t="str">
        <f t="array" ref="E23">IF(ROWS(A$14:A23)&lt;=SUMPRODUCT(('ورقة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'!$A$11)+1),ROWS(A$14:A23))),"")</f>
        <v/>
      </c>
      <c r="F23" s="7" t="str">
        <f t="array" ref="F23">IF(ROWS(A$14:A23)&lt;=SUMPRODUCT(('ورقة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'!$A$11)+1),ROWS(A$14:A23))),"")</f>
        <v/>
      </c>
      <c r="G23" s="7" t="str">
        <f t="array" ref="G23">IF(ROWS(B$14:B23)&lt;=SUMPRODUCT(('ورقة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'!$A$11)+1),ROWS(B$14:B23))),"")</f>
        <v/>
      </c>
      <c r="H23" s="7" t="str">
        <f t="array" ref="H23">IF(ROWS(C$14:C23)&lt;=SUMPRODUCT(('ورقة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'!$A$11)+1),ROWS(C$14:C23))),"")</f>
        <v/>
      </c>
      <c r="I23" s="7" t="str">
        <f t="array" ref="I23">IF(ROWS(D$14:D23)&lt;=SUMPRODUCT(('ورقة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'!$A$11)+1),ROWS(D$14:D23))),"")</f>
        <v/>
      </c>
      <c r="J23" s="3" t="str">
        <f t="array" ref="J23">IF(ROWS(E$14:E23)&lt;=SUMPRODUCT(('ورقة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'!$A$11)+1),ROWS(E$14:E23))),"")</f>
        <v/>
      </c>
      <c r="K23" s="7" t="str">
        <f t="array" ref="K23">IF(ROWS(F$14:F23)&lt;=SUMPRODUCT(('ورقة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'!$A$11)+1),ROWS(F$14:F23))),"")</f>
        <v/>
      </c>
      <c r="L23" s="7" t="str">
        <f t="array" ref="L23">IF(ROWS(G$14:G23)&lt;=SUMPRODUCT(('ورقة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'!$A$11)+1),ROWS(G$14:G23))),"")</f>
        <v/>
      </c>
      <c r="M23" s="7" t="str">
        <f t="array" ref="M23">IF(ROWS(H$14:H23)&lt;=SUMPRODUCT(('ورقة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'!$A$11)+1),ROWS(H$14:H23))),"")</f>
        <v/>
      </c>
      <c r="N23" s="94" t="str">
        <f t="shared" si="0"/>
        <v/>
      </c>
    </row>
    <row r="24" spans="1:20">
      <c r="A24" s="5" t="str">
        <f t="array" ref="A24">IF(ROWS(A$14:A24)&lt;=SUMPRODUCT(('ورقة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'!$A$11)+1),ROWS(A$14:A24))),"")</f>
        <v/>
      </c>
      <c r="B24" s="11" t="str">
        <f t="array" ref="B24">IF(ROWS(A$14:A24)&lt;=SUMPRODUCT(('ورقة القيود '!$F$11:$F$106=$B$8)*('ورقة القيود '!$A$11:$A$106&gt;=$B$9)*('ورقة القيود '!$A$11:$A$106&lt;=$B$10)),INDEX('ورقة القيود '!$B$11:$B116,SMALL(IF(('ورقة القيود '!$F$11:$F$106=$B$8)*('ورقة القيود '!$A$11:$A$106&gt;=$B$9)*('ورقة القيود '!$A$11:$A$106&lt;=$B$10),ROW('ورقة القيود '!$A$11:$A$106)-ROW('ورقة القيود '!$A$11)+1),ROWS(A$14:A24))),"")</f>
        <v/>
      </c>
      <c r="C24" s="4" t="str">
        <f t="array" ref="C24">IF(ROWS(A$14:A24)&lt;=SUMPRODUCT(('ورقة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'!$A$11)+1),ROWS(A$14:A24))),"")</f>
        <v/>
      </c>
      <c r="D24" s="115" t="str">
        <f t="array" ref="D24">IF(ROWS(A$14:A24)&lt;=SUMPRODUCT(('ورقة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'!$A$11)+1),ROWS(A$14:A24))),"")</f>
        <v/>
      </c>
      <c r="E24" s="12" t="str">
        <f t="array" ref="E24">IF(ROWS(A$14:A24)&lt;=SUMPRODUCT(('ورقة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'!$A$11)+1),ROWS(A$14:A24))),"")</f>
        <v/>
      </c>
      <c r="F24" s="7" t="str">
        <f t="array" ref="F24">IF(ROWS(A$14:A24)&lt;=SUMPRODUCT(('ورقة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'!$A$11)+1),ROWS(A$14:A24))),"")</f>
        <v/>
      </c>
      <c r="G24" s="7" t="str">
        <f t="array" ref="G24">IF(ROWS(B$14:B24)&lt;=SUMPRODUCT(('ورقة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'!$A$11)+1),ROWS(B$14:B24))),"")</f>
        <v/>
      </c>
      <c r="H24" s="7" t="str">
        <f t="array" ref="H24">IF(ROWS(C$14:C24)&lt;=SUMPRODUCT(('ورقة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'!$A$11)+1),ROWS(C$14:C24))),"")</f>
        <v/>
      </c>
      <c r="I24" s="7" t="str">
        <f t="array" ref="I24">IF(ROWS(D$14:D24)&lt;=SUMPRODUCT(('ورقة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'!$A$11)+1),ROWS(D$14:D24))),"")</f>
        <v/>
      </c>
      <c r="J24" s="3" t="str">
        <f t="array" ref="J24">IF(ROWS(E$14:E24)&lt;=SUMPRODUCT(('ورقة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'!$A$11)+1),ROWS(E$14:E24))),"")</f>
        <v/>
      </c>
      <c r="K24" s="7" t="str">
        <f t="array" ref="K24">IF(ROWS(F$14:F24)&lt;=SUMPRODUCT(('ورقة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'!$A$11)+1),ROWS(F$14:F24))),"")</f>
        <v/>
      </c>
      <c r="L24" s="7" t="str">
        <f t="array" ref="L24">IF(ROWS(G$14:G24)&lt;=SUMPRODUCT(('ورقة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'!$A$11)+1),ROWS(G$14:G24))),"")</f>
        <v/>
      </c>
      <c r="M24" s="7" t="str">
        <f t="array" ref="M24">IF(ROWS(H$14:H24)&lt;=SUMPRODUCT(('ورقة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'!$A$11)+1),ROWS(H$14:H24))),"")</f>
        <v/>
      </c>
      <c r="N24" s="94" t="str">
        <f t="shared" si="0"/>
        <v/>
      </c>
    </row>
    <row r="25" spans="1:20">
      <c r="A25" s="5" t="str">
        <f t="array" ref="A25">IF(ROWS(A$14:A25)&lt;=SUMPRODUCT(('ورقة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'!$A$11)+1),ROWS(A$14:A25))),"")</f>
        <v/>
      </c>
      <c r="B25" s="11" t="str">
        <f t="array" ref="B25">IF(ROWS(A$14:A25)&lt;=SUMPRODUCT(('ورقة القيود '!$F$11:$F$106=$B$8)*('ورقة القيود '!$A$11:$A$106&gt;=$B$9)*('ورقة القيود '!$A$11:$A$106&lt;=$B$10)),INDEX('ورقة القيود '!$B$11:$B117,SMALL(IF(('ورقة القيود '!$F$11:$F$106=$B$8)*('ورقة القيود '!$A$11:$A$106&gt;=$B$9)*('ورقة القيود '!$A$11:$A$106&lt;=$B$10),ROW('ورقة القيود '!$A$11:$A$106)-ROW('ورقة القيود '!$A$11)+1),ROWS(A$14:A25))),"")</f>
        <v/>
      </c>
      <c r="C25" s="4" t="str">
        <f t="array" ref="C25">IF(ROWS(A$14:A25)&lt;=SUMPRODUCT(('ورقة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'!$A$11)+1),ROWS(A$14:A25))),"")</f>
        <v/>
      </c>
      <c r="D25" s="115" t="str">
        <f t="array" ref="D25">IF(ROWS(A$14:A25)&lt;=SUMPRODUCT(('ورقة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'!$A$11)+1),ROWS(A$14:A25))),"")</f>
        <v/>
      </c>
      <c r="E25" s="12" t="str">
        <f t="array" ref="E25">IF(ROWS(A$14:A25)&lt;=SUMPRODUCT(('ورقة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'!$A$11)+1),ROWS(A$14:A25))),"")</f>
        <v/>
      </c>
      <c r="F25" s="7" t="str">
        <f t="array" ref="F25">IF(ROWS(A$14:A25)&lt;=SUMPRODUCT(('ورقة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'!$A$11)+1),ROWS(A$14:A25))),"")</f>
        <v/>
      </c>
      <c r="G25" s="7" t="str">
        <f t="array" ref="G25">IF(ROWS(B$14:B25)&lt;=SUMPRODUCT(('ورقة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'!$A$11)+1),ROWS(B$14:B25))),"")</f>
        <v/>
      </c>
      <c r="H25" s="7" t="str">
        <f t="array" ref="H25">IF(ROWS(C$14:C25)&lt;=SUMPRODUCT(('ورقة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'!$A$11)+1),ROWS(C$14:C25))),"")</f>
        <v/>
      </c>
      <c r="I25" s="7" t="str">
        <f t="array" ref="I25">IF(ROWS(D$14:D25)&lt;=SUMPRODUCT(('ورقة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'!$A$11)+1),ROWS(D$14:D25))),"")</f>
        <v/>
      </c>
      <c r="J25" s="3" t="str">
        <f t="array" ref="J25">IF(ROWS(E$14:E25)&lt;=SUMPRODUCT(('ورقة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'!$A$11)+1),ROWS(E$14:E25))),"")</f>
        <v/>
      </c>
      <c r="K25" s="7" t="str">
        <f t="array" ref="K25">IF(ROWS(F$14:F25)&lt;=SUMPRODUCT(('ورقة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'!$A$11)+1),ROWS(F$14:F25))),"")</f>
        <v/>
      </c>
      <c r="L25" s="7" t="str">
        <f t="array" ref="L25">IF(ROWS(G$14:G25)&lt;=SUMPRODUCT(('ورقة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'!$A$11)+1),ROWS(G$14:G25))),"")</f>
        <v/>
      </c>
      <c r="M25" s="7" t="str">
        <f t="array" ref="M25">IF(ROWS(H$14:H25)&lt;=SUMPRODUCT(('ورقة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'!$A$11)+1),ROWS(H$14:H25))),"")</f>
        <v/>
      </c>
      <c r="N25" s="94" t="str">
        <f t="shared" si="0"/>
        <v/>
      </c>
    </row>
    <row r="26" spans="1:20">
      <c r="A26" s="5" t="str">
        <f t="array" ref="A26">IF(ROWS(A$14:A26)&lt;=SUMPRODUCT(('ورقة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'!$A$11)+1),ROWS(A$14:A26))),"")</f>
        <v/>
      </c>
      <c r="B26" s="11" t="str">
        <f t="array" ref="B26">IF(ROWS(A$14:A26)&lt;=SUMPRODUCT(('ورقة القيود '!$F$11:$F$106=$B$8)*('ورقة القيود '!$A$11:$A$106&gt;=$B$9)*('ورقة القيود '!$A$11:$A$106&lt;=$B$10)),INDEX('ورقة القيود '!$B$11:$B118,SMALL(IF(('ورقة القيود '!$F$11:$F$106=$B$8)*('ورقة القيود '!$A$11:$A$106&gt;=$B$9)*('ورقة القيود '!$A$11:$A$106&lt;=$B$10),ROW('ورقة القيود '!$A$11:$A$106)-ROW('ورقة القيود '!$A$11)+1),ROWS(A$14:A26))),"")</f>
        <v/>
      </c>
      <c r="C26" s="4" t="str">
        <f t="array" ref="C26">IF(ROWS(A$14:A26)&lt;=SUMPRODUCT(('ورقة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'!$A$11)+1),ROWS(A$14:A26))),"")</f>
        <v/>
      </c>
      <c r="D26" s="115" t="str">
        <f t="array" ref="D26">IF(ROWS(A$14:A26)&lt;=SUMPRODUCT(('ورقة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'!$A$11)+1),ROWS(A$14:A26))),"")</f>
        <v/>
      </c>
      <c r="E26" s="12" t="str">
        <f t="array" ref="E26">IF(ROWS(A$14:A26)&lt;=SUMPRODUCT(('ورقة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'!$A$11)+1),ROWS(A$14:A26))),"")</f>
        <v/>
      </c>
      <c r="F26" s="7" t="str">
        <f t="array" ref="F26">IF(ROWS(A$14:A26)&lt;=SUMPRODUCT(('ورقة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'!$A$11)+1),ROWS(A$14:A26))),"")</f>
        <v/>
      </c>
      <c r="G26" s="7" t="str">
        <f t="array" ref="G26">IF(ROWS(B$14:B26)&lt;=SUMPRODUCT(('ورقة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'!$A$11)+1),ROWS(B$14:B26))),"")</f>
        <v/>
      </c>
      <c r="H26" s="7" t="str">
        <f t="array" ref="H26">IF(ROWS(C$14:C26)&lt;=SUMPRODUCT(('ورقة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'!$A$11)+1),ROWS(C$14:C26))),"")</f>
        <v/>
      </c>
      <c r="I26" s="7" t="str">
        <f t="array" ref="I26">IF(ROWS(D$14:D26)&lt;=SUMPRODUCT(('ورقة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'!$A$11)+1),ROWS(D$14:D26))),"")</f>
        <v/>
      </c>
      <c r="J26" s="3" t="str">
        <f t="array" ref="J26">IF(ROWS(E$14:E26)&lt;=SUMPRODUCT(('ورقة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'!$A$11)+1),ROWS(E$14:E26))),"")</f>
        <v/>
      </c>
      <c r="K26" s="7" t="str">
        <f t="array" ref="K26">IF(ROWS(F$14:F26)&lt;=SUMPRODUCT(('ورقة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'!$A$11)+1),ROWS(F$14:F26))),"")</f>
        <v/>
      </c>
      <c r="L26" s="7" t="str">
        <f t="array" ref="L26">IF(ROWS(G$14:G26)&lt;=SUMPRODUCT(('ورقة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'!$A$11)+1),ROWS(G$14:G26))),"")</f>
        <v/>
      </c>
      <c r="M26" s="7" t="str">
        <f t="array" ref="M26">IF(ROWS(H$14:H26)&lt;=SUMPRODUCT(('ورقة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'!$A$11)+1),ROWS(H$14:H26))),"")</f>
        <v/>
      </c>
      <c r="N26" s="94" t="str">
        <f t="shared" si="0"/>
        <v/>
      </c>
    </row>
    <row r="27" spans="1:20">
      <c r="A27" s="5" t="str">
        <f t="array" ref="A27">IF(ROWS(A$14:A27)&lt;=SUMPRODUCT(('ورقة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'!$A$11)+1),ROWS(A$14:A27))),"")</f>
        <v/>
      </c>
      <c r="B27" s="11" t="str">
        <f t="array" ref="B27">IF(ROWS(A$14:A27)&lt;=SUMPRODUCT(('ورقة القيود '!$F$11:$F$106=$B$8)*('ورقة القيود '!$A$11:$A$106&gt;=$B$9)*('ورقة القيود '!$A$11:$A$106&lt;=$B$10)),INDEX('ورقة القيود '!$B$11:$B119,SMALL(IF(('ورقة القيود '!$F$11:$F$106=$B$8)*('ورقة القيود '!$A$11:$A$106&gt;=$B$9)*('ورقة القيود '!$A$11:$A$106&lt;=$B$10),ROW('ورقة القيود '!$A$11:$A$106)-ROW('ورقة القيود '!$A$11)+1),ROWS(A$14:A27))),"")</f>
        <v/>
      </c>
      <c r="C27" s="4" t="str">
        <f t="array" ref="C27">IF(ROWS(A$14:A27)&lt;=SUMPRODUCT(('ورقة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'!$A$11)+1),ROWS(A$14:A27))),"")</f>
        <v/>
      </c>
      <c r="D27" s="115" t="str">
        <f t="array" ref="D27">IF(ROWS(A$14:A27)&lt;=SUMPRODUCT(('ورقة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'!$A$11)+1),ROWS(A$14:A27))),"")</f>
        <v/>
      </c>
      <c r="E27" s="12" t="str">
        <f t="array" ref="E27">IF(ROWS(A$14:A27)&lt;=SUMPRODUCT(('ورقة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'!$A$11)+1),ROWS(A$14:A27))),"")</f>
        <v/>
      </c>
      <c r="F27" s="7" t="str">
        <f t="array" ref="F27">IF(ROWS(A$14:A27)&lt;=SUMPRODUCT(('ورقة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'!$A$11)+1),ROWS(A$14:A27))),"")</f>
        <v/>
      </c>
      <c r="G27" s="7" t="str">
        <f t="array" ref="G27">IF(ROWS(B$14:B27)&lt;=SUMPRODUCT(('ورقة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'!$A$11)+1),ROWS(B$14:B27))),"")</f>
        <v/>
      </c>
      <c r="H27" s="7" t="str">
        <f t="array" ref="H27">IF(ROWS(C$14:C27)&lt;=SUMPRODUCT(('ورقة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'!$A$11)+1),ROWS(C$14:C27))),"")</f>
        <v/>
      </c>
      <c r="I27" s="7" t="str">
        <f t="array" ref="I27">IF(ROWS(D$14:D27)&lt;=SUMPRODUCT(('ورقة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'!$A$11)+1),ROWS(D$14:D27))),"")</f>
        <v/>
      </c>
      <c r="J27" s="3" t="str">
        <f t="array" ref="J27">IF(ROWS(E$14:E27)&lt;=SUMPRODUCT(('ورقة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'!$A$11)+1),ROWS(E$14:E27))),"")</f>
        <v/>
      </c>
      <c r="K27" s="7" t="str">
        <f t="array" ref="K27">IF(ROWS(F$14:F27)&lt;=SUMPRODUCT(('ورقة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'!$A$11)+1),ROWS(F$14:F27))),"")</f>
        <v/>
      </c>
      <c r="L27" s="7" t="str">
        <f t="array" ref="L27">IF(ROWS(G$14:G27)&lt;=SUMPRODUCT(('ورقة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'!$A$11)+1),ROWS(G$14:G27))),"")</f>
        <v/>
      </c>
      <c r="M27" s="7" t="str">
        <f t="array" ref="M27">IF(ROWS(H$14:H27)&lt;=SUMPRODUCT(('ورقة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'!$A$11)+1),ROWS(H$14:H27))),"")</f>
        <v/>
      </c>
      <c r="N27" s="94" t="str">
        <f t="shared" si="0"/>
        <v/>
      </c>
    </row>
    <row r="28" spans="1:20" ht="36.75" customHeight="1">
      <c r="A28" s="5" t="str">
        <f t="array" ref="A28">IF(ROWS(A$14:A28)&lt;=SUMPRODUCT(('ورقة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'!$A$11)+1),ROWS(A$14:A28))),"")</f>
        <v/>
      </c>
      <c r="B28" s="11" t="str">
        <f t="array" ref="B28">IF(ROWS(A$14:A28)&lt;=SUMPRODUCT(('ورقة القيود '!$F$11:$F$106=$B$8)*('ورقة القيود '!$A$11:$A$106&gt;=$B$9)*('ورقة القيود '!$A$11:$A$106&lt;=$B$10)),INDEX('ورقة القيود '!$B$11:$B120,SMALL(IF(('ورقة القيود '!$F$11:$F$106=$B$8)*('ورقة القيود '!$A$11:$A$106&gt;=$B$9)*('ورقة القيود '!$A$11:$A$106&lt;=$B$10),ROW('ورقة القيود '!$A$11:$A$106)-ROW('ورقة القيود '!$A$11)+1),ROWS(A$14:A28))),"")</f>
        <v/>
      </c>
      <c r="C28" s="4" t="str">
        <f t="array" ref="C28">IF(ROWS(A$14:A28)&lt;=SUMPRODUCT(('ورقة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'!$A$11)+1),ROWS(A$14:A28))),"")</f>
        <v/>
      </c>
      <c r="D28" s="115" t="str">
        <f t="array" ref="D28">IF(ROWS(A$14:A28)&lt;=SUMPRODUCT(('ورقة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'!$A$11)+1),ROWS(A$14:A28))),"")</f>
        <v/>
      </c>
      <c r="E28" s="12" t="str">
        <f t="array" ref="E28">IF(ROWS(A$14:A28)&lt;=SUMPRODUCT(('ورقة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'!$A$11)+1),ROWS(A$14:A28))),"")</f>
        <v/>
      </c>
      <c r="F28" s="7" t="str">
        <f t="array" ref="F28">IF(ROWS(A$14:A28)&lt;=SUMPRODUCT(('ورقة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'!$A$11)+1),ROWS(A$14:A28))),"")</f>
        <v/>
      </c>
      <c r="G28" s="7" t="str">
        <f t="array" ref="G28">IF(ROWS(B$14:B28)&lt;=SUMPRODUCT(('ورقة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'!$A$11)+1),ROWS(B$14:B28))),"")</f>
        <v/>
      </c>
      <c r="H28" s="7" t="str">
        <f t="array" ref="H28">IF(ROWS(C$14:C28)&lt;=SUMPRODUCT(('ورقة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'!$A$11)+1),ROWS(C$14:C28))),"")</f>
        <v/>
      </c>
      <c r="I28" s="7" t="str">
        <f t="array" ref="I28">IF(ROWS(D$14:D28)&lt;=SUMPRODUCT(('ورقة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'!$A$11)+1),ROWS(D$14:D28))),"")</f>
        <v/>
      </c>
      <c r="J28" s="3" t="str">
        <f t="array" ref="J28">IF(ROWS(E$14:E28)&lt;=SUMPRODUCT(('ورقة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'!$A$11)+1),ROWS(E$14:E28))),"")</f>
        <v/>
      </c>
      <c r="K28" s="7" t="str">
        <f t="array" ref="K28">IF(ROWS(F$14:F28)&lt;=SUMPRODUCT(('ورقة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'!$A$11)+1),ROWS(F$14:F28))),"")</f>
        <v/>
      </c>
      <c r="L28" s="7" t="str">
        <f t="array" ref="L28">IF(ROWS(G$14:G28)&lt;=SUMPRODUCT(('ورقة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'!$A$11)+1),ROWS(G$14:G28))),"")</f>
        <v/>
      </c>
      <c r="M28" s="7" t="str">
        <f t="array" ref="M28">IF(ROWS(H$14:H28)&lt;=SUMPRODUCT(('ورقة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'!$A$11)+1),ROWS(H$14:H28))),"")</f>
        <v/>
      </c>
      <c r="N28" s="94" t="str">
        <f t="shared" si="0"/>
        <v/>
      </c>
    </row>
    <row r="29" spans="1:20">
      <c r="A29" s="5" t="str">
        <f t="array" ref="A29">IF(ROWS(A$14:A29)&lt;=SUMPRODUCT(('ورقة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'!$A$11)+1),ROWS(A$14:A29))),"")</f>
        <v/>
      </c>
      <c r="B29" s="11" t="str">
        <f t="array" ref="B29">IF(ROWS(A$14:A29)&lt;=SUMPRODUCT(('ورقة القيود '!$F$11:$F$106=$B$8)*('ورقة القيود '!$A$11:$A$106&gt;=$B$9)*('ورقة القيود '!$A$11:$A$106&lt;=$B$10)),INDEX('ورقة القيود '!$B$11:$B121,SMALL(IF(('ورقة القيود '!$F$11:$F$106=$B$8)*('ورقة القيود '!$A$11:$A$106&gt;=$B$9)*('ورقة القيود '!$A$11:$A$106&lt;=$B$10),ROW('ورقة القيود '!$A$11:$A$106)-ROW('ورقة القيود '!$A$11)+1),ROWS(A$14:A29))),"")</f>
        <v/>
      </c>
      <c r="C29" s="4" t="str">
        <f t="array" ref="C29">IF(ROWS(A$14:A29)&lt;=SUMPRODUCT(('ورقة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'!$A$11)+1),ROWS(A$14:A29))),"")</f>
        <v/>
      </c>
      <c r="D29" s="115" t="str">
        <f t="array" ref="D29">IF(ROWS(A$14:A29)&lt;=SUMPRODUCT(('ورقة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'!$A$11)+1),ROWS(A$14:A29))),"")</f>
        <v/>
      </c>
      <c r="E29" s="12" t="str">
        <f t="array" ref="E29">IF(ROWS(A$14:A29)&lt;=SUMPRODUCT(('ورقة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'!$A$11)+1),ROWS(A$14:A29))),"")</f>
        <v/>
      </c>
      <c r="F29" s="7" t="str">
        <f t="array" ref="F29">IF(ROWS(A$14:A29)&lt;=SUMPRODUCT(('ورقة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'!$A$11)+1),ROWS(A$14:A29))),"")</f>
        <v/>
      </c>
      <c r="G29" s="7" t="str">
        <f t="array" ref="G29">IF(ROWS(B$14:B29)&lt;=SUMPRODUCT(('ورقة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'!$A$11)+1),ROWS(B$14:B29))),"")</f>
        <v/>
      </c>
      <c r="H29" s="7" t="str">
        <f t="array" ref="H29">IF(ROWS(C$14:C29)&lt;=SUMPRODUCT(('ورقة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'!$A$11)+1),ROWS(C$14:C29))),"")</f>
        <v/>
      </c>
      <c r="I29" s="7" t="str">
        <f t="array" ref="I29">IF(ROWS(D$14:D29)&lt;=SUMPRODUCT(('ورقة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'!$A$11)+1),ROWS(D$14:D29))),"")</f>
        <v/>
      </c>
      <c r="J29" s="3" t="str">
        <f t="array" ref="J29">IF(ROWS(E$14:E29)&lt;=SUMPRODUCT(('ورقة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'!$A$11)+1),ROWS(E$14:E29))),"")</f>
        <v/>
      </c>
      <c r="K29" s="7" t="str">
        <f t="array" ref="K29">IF(ROWS(F$14:F29)&lt;=SUMPRODUCT(('ورقة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'!$A$11)+1),ROWS(F$14:F29))),"")</f>
        <v/>
      </c>
      <c r="L29" s="7" t="str">
        <f t="array" ref="L29">IF(ROWS(G$14:G29)&lt;=SUMPRODUCT(('ورقة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'!$A$11)+1),ROWS(G$14:G29))),"")</f>
        <v/>
      </c>
      <c r="M29" s="7" t="str">
        <f t="array" ref="M29">IF(ROWS(H$14:H29)&lt;=SUMPRODUCT(('ورقة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'!$A$11)+1),ROWS(H$14:H29))),"")</f>
        <v/>
      </c>
      <c r="N29" s="94" t="str">
        <f t="shared" si="0"/>
        <v/>
      </c>
    </row>
    <row r="30" spans="1:20">
      <c r="A30" s="5" t="str">
        <f t="array" ref="A30">IF(ROWS(A$14:A30)&lt;=SUMPRODUCT(('ورقة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'!$A$11)+1),ROWS(A$14:A30))),"")</f>
        <v/>
      </c>
      <c r="B30" s="11" t="str">
        <f t="array" ref="B30">IF(ROWS(A$14:A30)&lt;=SUMPRODUCT(('ورقة القيود '!$F$11:$F$106=$B$8)*('ورقة القيود '!$A$11:$A$106&gt;=$B$9)*('ورقة القيود '!$A$11:$A$106&lt;=$B$10)),INDEX('ورقة القيود '!$B$11:$B122,SMALL(IF(('ورقة القيود '!$F$11:$F$106=$B$8)*('ورقة القيود '!$A$11:$A$106&gt;=$B$9)*('ورقة القيود '!$A$11:$A$106&lt;=$B$10),ROW('ورقة القيود '!$A$11:$A$106)-ROW('ورقة القيود '!$A$11)+1),ROWS(A$14:A30))),"")</f>
        <v/>
      </c>
      <c r="C30" s="4" t="str">
        <f t="array" ref="C30">IF(ROWS(A$14:A30)&lt;=SUMPRODUCT(('ورقة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'!$A$11)+1),ROWS(A$14:A30))),"")</f>
        <v/>
      </c>
      <c r="D30" s="115" t="str">
        <f t="array" ref="D30">IF(ROWS(A$14:A30)&lt;=SUMPRODUCT(('ورقة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'!$A$11)+1),ROWS(A$14:A30))),"")</f>
        <v/>
      </c>
      <c r="E30" s="12" t="str">
        <f t="array" ref="E30">IF(ROWS(A$14:A30)&lt;=SUMPRODUCT(('ورقة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'!$A$11)+1),ROWS(A$14:A30))),"")</f>
        <v/>
      </c>
      <c r="F30" s="7" t="str">
        <f t="array" ref="F30">IF(ROWS(A$14:A30)&lt;=SUMPRODUCT(('ورقة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'!$A$11)+1),ROWS(A$14:A30))),"")</f>
        <v/>
      </c>
      <c r="G30" s="7" t="str">
        <f t="array" ref="G30">IF(ROWS(B$14:B30)&lt;=SUMPRODUCT(('ورقة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'!$A$11)+1),ROWS(B$14:B30))),"")</f>
        <v/>
      </c>
      <c r="H30" s="7" t="str">
        <f t="array" ref="H30">IF(ROWS(C$14:C30)&lt;=SUMPRODUCT(('ورقة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'!$A$11)+1),ROWS(C$14:C30))),"")</f>
        <v/>
      </c>
      <c r="I30" s="7" t="str">
        <f t="array" ref="I30">IF(ROWS(D$14:D30)&lt;=SUMPRODUCT(('ورقة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'!$A$11)+1),ROWS(D$14:D30))),"")</f>
        <v/>
      </c>
      <c r="J30" s="3" t="str">
        <f t="array" ref="J30">IF(ROWS(E$14:E30)&lt;=SUMPRODUCT(('ورقة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'!$A$11)+1),ROWS(E$14:E30))),"")</f>
        <v/>
      </c>
      <c r="K30" s="7" t="str">
        <f t="array" ref="K30">IF(ROWS(F$14:F30)&lt;=SUMPRODUCT(('ورقة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'!$A$11)+1),ROWS(F$14:F30))),"")</f>
        <v/>
      </c>
      <c r="L30" s="7" t="str">
        <f t="array" ref="L30">IF(ROWS(G$14:G30)&lt;=SUMPRODUCT(('ورقة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'!$A$11)+1),ROWS(G$14:G30))),"")</f>
        <v/>
      </c>
      <c r="M30" s="7" t="str">
        <f t="array" ref="M30">IF(ROWS(H$14:H30)&lt;=SUMPRODUCT(('ورقة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'!$A$11)+1),ROWS(H$14:H30))),"")</f>
        <v/>
      </c>
      <c r="N30" s="94" t="str">
        <f t="shared" si="0"/>
        <v/>
      </c>
    </row>
    <row r="31" spans="1:20">
      <c r="A31" s="5" t="str">
        <f t="array" ref="A31">IF(ROWS(A$14:A31)&lt;=SUMPRODUCT(('ورقة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'!$A$11)+1),ROWS(A$14:A31))),"")</f>
        <v/>
      </c>
      <c r="B31" s="11" t="str">
        <f t="array" ref="B31">IF(ROWS(A$14:A31)&lt;=SUMPRODUCT(('ورقة القيود '!$F$11:$F$106=$B$8)*('ورقة القيود '!$A$11:$A$106&gt;=$B$9)*('ورقة القيود '!$A$11:$A$106&lt;=$B$10)),INDEX('ورقة القيود '!$B$11:$B123,SMALL(IF(('ورقة القيود '!$F$11:$F$106=$B$8)*('ورقة القيود '!$A$11:$A$106&gt;=$B$9)*('ورقة القيود '!$A$11:$A$106&lt;=$B$10),ROW('ورقة القيود '!$A$11:$A$106)-ROW('ورقة القيود '!$A$11)+1),ROWS(A$14:A31))),"")</f>
        <v/>
      </c>
      <c r="C31" s="4" t="str">
        <f t="array" ref="C31">IF(ROWS(A$14:A31)&lt;=SUMPRODUCT(('ورقة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'!$A$11)+1),ROWS(A$14:A31))),"")</f>
        <v/>
      </c>
      <c r="D31" s="115" t="str">
        <f t="array" ref="D31">IF(ROWS(A$14:A31)&lt;=SUMPRODUCT(('ورقة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'!$A$11)+1),ROWS(A$14:A31))),"")</f>
        <v/>
      </c>
      <c r="E31" s="12" t="str">
        <f t="array" ref="E31">IF(ROWS(A$14:A31)&lt;=SUMPRODUCT(('ورقة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'!$A$11)+1),ROWS(A$14:A31))),"")</f>
        <v/>
      </c>
      <c r="F31" s="7" t="str">
        <f t="array" ref="F31">IF(ROWS(A$14:A31)&lt;=SUMPRODUCT(('ورقة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'!$A$11)+1),ROWS(A$14:A31))),"")</f>
        <v/>
      </c>
      <c r="G31" s="7" t="str">
        <f t="array" ref="G31">IF(ROWS(B$14:B31)&lt;=SUMPRODUCT(('ورقة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'!$A$11)+1),ROWS(B$14:B31))),"")</f>
        <v/>
      </c>
      <c r="H31" s="7" t="str">
        <f t="array" ref="H31">IF(ROWS(C$14:C31)&lt;=SUMPRODUCT(('ورقة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'!$A$11)+1),ROWS(C$14:C31))),"")</f>
        <v/>
      </c>
      <c r="I31" s="7" t="str">
        <f t="array" ref="I31">IF(ROWS(D$14:D31)&lt;=SUMPRODUCT(('ورقة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'!$A$11)+1),ROWS(D$14:D31))),"")</f>
        <v/>
      </c>
      <c r="J31" s="3" t="str">
        <f t="array" ref="J31">IF(ROWS(E$14:E31)&lt;=SUMPRODUCT(('ورقة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'!$A$11)+1),ROWS(E$14:E31))),"")</f>
        <v/>
      </c>
      <c r="K31" s="7" t="str">
        <f t="array" ref="K31">IF(ROWS(F$14:F31)&lt;=SUMPRODUCT(('ورقة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'!$A$11)+1),ROWS(F$14:F31))),"")</f>
        <v/>
      </c>
      <c r="L31" s="7" t="str">
        <f t="array" ref="L31">IF(ROWS(G$14:G31)&lt;=SUMPRODUCT(('ورقة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'!$A$11)+1),ROWS(G$14:G31))),"")</f>
        <v/>
      </c>
      <c r="M31" s="7" t="str">
        <f t="array" ref="M31">IF(ROWS(H$14:H31)&lt;=SUMPRODUCT(('ورقة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'!$A$11)+1),ROWS(H$14:H31))),"")</f>
        <v/>
      </c>
      <c r="N31" s="94" t="str">
        <f t="shared" si="0"/>
        <v/>
      </c>
    </row>
    <row r="32" spans="1:20">
      <c r="A32" s="5" t="str">
        <f t="array" ref="A32">IF(ROWS(A$14:A32)&lt;=SUMPRODUCT(('ورقة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'!$A$11)+1),ROWS(A$14:A32))),"")</f>
        <v/>
      </c>
      <c r="B32" s="11" t="str">
        <f t="array" ref="B32">IF(ROWS(A$14:A32)&lt;=SUMPRODUCT(('ورقة القيود '!$F$11:$F$106=$B$8)*('ورقة القيود '!$A$11:$A$106&gt;=$B$9)*('ورقة القيود '!$A$11:$A$106&lt;=$B$10)),INDEX('ورقة القيود '!$B$11:$B124,SMALL(IF(('ورقة القيود '!$F$11:$F$106=$B$8)*('ورقة القيود '!$A$11:$A$106&gt;=$B$9)*('ورقة القيود '!$A$11:$A$106&lt;=$B$10),ROW('ورقة القيود '!$A$11:$A$106)-ROW('ورقة القيود '!$A$11)+1),ROWS(A$14:A32))),"")</f>
        <v/>
      </c>
      <c r="C32" s="4" t="str">
        <f t="array" ref="C32">IF(ROWS(A$14:A32)&lt;=SUMPRODUCT(('ورقة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'!$A$11)+1),ROWS(A$14:A32))),"")</f>
        <v/>
      </c>
      <c r="D32" s="115" t="str">
        <f t="array" ref="D32">IF(ROWS(A$14:A32)&lt;=SUMPRODUCT(('ورقة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'!$A$11)+1),ROWS(A$14:A32))),"")</f>
        <v/>
      </c>
      <c r="E32" s="12" t="str">
        <f t="array" ref="E32">IF(ROWS(A$14:A32)&lt;=SUMPRODUCT(('ورقة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'!$A$11)+1),ROWS(A$14:A32))),"")</f>
        <v/>
      </c>
      <c r="F32" s="7" t="str">
        <f t="array" ref="F32">IF(ROWS(A$14:A32)&lt;=SUMPRODUCT(('ورقة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'!$A$11)+1),ROWS(A$14:A32))),"")</f>
        <v/>
      </c>
      <c r="G32" s="7" t="str">
        <f t="array" ref="G32">IF(ROWS(B$14:B32)&lt;=SUMPRODUCT(('ورقة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'!$A$11)+1),ROWS(B$14:B32))),"")</f>
        <v/>
      </c>
      <c r="H32" s="7" t="str">
        <f t="array" ref="H32">IF(ROWS(C$14:C32)&lt;=SUMPRODUCT(('ورقة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'!$A$11)+1),ROWS(C$14:C32))),"")</f>
        <v/>
      </c>
      <c r="I32" s="7" t="str">
        <f t="array" ref="I32">IF(ROWS(D$14:D32)&lt;=SUMPRODUCT(('ورقة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'!$A$11)+1),ROWS(D$14:D32))),"")</f>
        <v/>
      </c>
      <c r="J32" s="3" t="str">
        <f t="array" ref="J32">IF(ROWS(E$14:E32)&lt;=SUMPRODUCT(('ورقة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'!$A$11)+1),ROWS(E$14:E32))),"")</f>
        <v/>
      </c>
      <c r="K32" s="7" t="str">
        <f t="array" ref="K32">IF(ROWS(F$14:F32)&lt;=SUMPRODUCT(('ورقة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'!$A$11)+1),ROWS(F$14:F32))),"")</f>
        <v/>
      </c>
      <c r="L32" s="7" t="str">
        <f t="array" ref="L32">IF(ROWS(G$14:G32)&lt;=SUMPRODUCT(('ورقة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'!$A$11)+1),ROWS(G$14:G32))),"")</f>
        <v/>
      </c>
      <c r="M32" s="7" t="str">
        <f t="array" ref="M32">IF(ROWS(H$14:H32)&lt;=SUMPRODUCT(('ورقة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'!$A$11)+1),ROWS(H$14:H32))),"")</f>
        <v/>
      </c>
      <c r="N32" s="94" t="str">
        <f t="shared" si="0"/>
        <v/>
      </c>
    </row>
    <row r="33" spans="1:14">
      <c r="A33" s="5" t="str">
        <f t="array" ref="A33">IF(ROWS(A$14:A33)&lt;=SUMPRODUCT(('ورقة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'!$A$11)+1),ROWS(A$14:A33))),"")</f>
        <v/>
      </c>
      <c r="B33" s="11" t="str">
        <f t="array" ref="B33">IF(ROWS(A$14:A33)&lt;=SUMPRODUCT(('ورقة القيود '!$F$11:$F$106=$B$8)*('ورقة القيود '!$A$11:$A$106&gt;=$B$9)*('ورقة القيود '!$A$11:$A$106&lt;=$B$10)),INDEX('ورقة القيود '!$B$11:$B125,SMALL(IF(('ورقة القيود '!$F$11:$F$106=$B$8)*('ورقة القيود '!$A$11:$A$106&gt;=$B$9)*('ورقة القيود '!$A$11:$A$106&lt;=$B$10),ROW('ورقة القيود '!$A$11:$A$106)-ROW('ورقة القيود '!$A$11)+1),ROWS(A$14:A33))),"")</f>
        <v/>
      </c>
      <c r="C33" s="4" t="str">
        <f t="array" ref="C33">IF(ROWS(A$14:A33)&lt;=SUMPRODUCT(('ورقة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'!$A$11)+1),ROWS(A$14:A33))),"")</f>
        <v/>
      </c>
      <c r="D33" s="115" t="str">
        <f t="array" ref="D33">IF(ROWS(A$14:A33)&lt;=SUMPRODUCT(('ورقة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'!$A$11)+1),ROWS(A$14:A33))),"")</f>
        <v/>
      </c>
      <c r="E33" s="12" t="str">
        <f t="array" ref="E33">IF(ROWS(A$14:A33)&lt;=SUMPRODUCT(('ورقة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'!$A$11)+1),ROWS(A$14:A33))),"")</f>
        <v/>
      </c>
      <c r="F33" s="7" t="str">
        <f t="array" ref="F33">IF(ROWS(A$14:A33)&lt;=SUMPRODUCT(('ورقة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'!$A$11)+1),ROWS(A$14:A33))),"")</f>
        <v/>
      </c>
      <c r="G33" s="7" t="str">
        <f t="array" ref="G33">IF(ROWS(B$14:B33)&lt;=SUMPRODUCT(('ورقة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'!$A$11)+1),ROWS(B$14:B33))),"")</f>
        <v/>
      </c>
      <c r="H33" s="7" t="str">
        <f t="array" ref="H33">IF(ROWS(C$14:C33)&lt;=SUMPRODUCT(('ورقة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'!$A$11)+1),ROWS(C$14:C33))),"")</f>
        <v/>
      </c>
      <c r="I33" s="7" t="str">
        <f t="array" ref="I33">IF(ROWS(D$14:D33)&lt;=SUMPRODUCT(('ورقة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'!$A$11)+1),ROWS(D$14:D33))),"")</f>
        <v/>
      </c>
      <c r="J33" s="3" t="str">
        <f t="array" ref="J33">IF(ROWS(E$14:E33)&lt;=SUMPRODUCT(('ورقة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'!$A$11)+1),ROWS(E$14:E33))),"")</f>
        <v/>
      </c>
      <c r="K33" s="7" t="str">
        <f t="array" ref="K33">IF(ROWS(F$14:F33)&lt;=SUMPRODUCT(('ورقة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'!$A$11)+1),ROWS(F$14:F33))),"")</f>
        <v/>
      </c>
      <c r="L33" s="7" t="str">
        <f t="array" ref="L33">IF(ROWS(G$14:G33)&lt;=SUMPRODUCT(('ورقة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'!$A$11)+1),ROWS(G$14:G33))),"")</f>
        <v/>
      </c>
      <c r="M33" s="7" t="str">
        <f t="array" ref="M33">IF(ROWS(H$14:H33)&lt;=SUMPRODUCT(('ورقة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'!$A$11)+1),ROWS(H$14:H33))),"")</f>
        <v/>
      </c>
      <c r="N33" s="94" t="str">
        <f t="shared" si="0"/>
        <v/>
      </c>
    </row>
    <row r="34" spans="1:14">
      <c r="A34" s="5" t="str">
        <f t="array" ref="A34">IF(ROWS(A$14:A34)&lt;=SUMPRODUCT(('ورقة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'!$A$11)+1),ROWS(A$14:A34))),"")</f>
        <v/>
      </c>
      <c r="B34" s="11" t="str">
        <f t="array" ref="B34">IF(ROWS(A$14:A34)&lt;=SUMPRODUCT(('ورقة القيود '!$F$11:$F$106=$B$8)*('ورقة القيود '!$A$11:$A$106&gt;=$B$9)*('ورقة القيود '!$A$11:$A$106&lt;=$B$10)),INDEX('ورقة القيود '!$B$11:$B126,SMALL(IF(('ورقة القيود '!$F$11:$F$106=$B$8)*('ورقة القيود '!$A$11:$A$106&gt;=$B$9)*('ورقة القيود '!$A$11:$A$106&lt;=$B$10),ROW('ورقة القيود '!$A$11:$A$106)-ROW('ورقة القيود '!$A$11)+1),ROWS(A$14:A34))),"")</f>
        <v/>
      </c>
      <c r="C34" s="4" t="str">
        <f t="array" ref="C34">IF(ROWS(A$14:A34)&lt;=SUMPRODUCT(('ورقة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'!$A$11)+1),ROWS(A$14:A34))),"")</f>
        <v/>
      </c>
      <c r="D34" s="115" t="str">
        <f t="array" ref="D34">IF(ROWS(A$14:A34)&lt;=SUMPRODUCT(('ورقة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'!$A$11)+1),ROWS(A$14:A34))),"")</f>
        <v/>
      </c>
      <c r="E34" s="12" t="str">
        <f t="array" ref="E34">IF(ROWS(A$14:A34)&lt;=SUMPRODUCT(('ورقة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'!$A$11)+1),ROWS(A$14:A34))),"")</f>
        <v/>
      </c>
      <c r="F34" s="7" t="str">
        <f t="array" ref="F34">IF(ROWS(A$14:A34)&lt;=SUMPRODUCT(('ورقة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'!$A$11)+1),ROWS(A$14:A34))),"")</f>
        <v/>
      </c>
      <c r="G34" s="7" t="str">
        <f t="array" ref="G34">IF(ROWS(B$14:B34)&lt;=SUMPRODUCT(('ورقة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'!$A$11)+1),ROWS(B$14:B34))),"")</f>
        <v/>
      </c>
      <c r="H34" s="7" t="str">
        <f t="array" ref="H34">IF(ROWS(C$14:C34)&lt;=SUMPRODUCT(('ورقة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'!$A$11)+1),ROWS(C$14:C34))),"")</f>
        <v/>
      </c>
      <c r="I34" s="7" t="str">
        <f t="array" ref="I34">IF(ROWS(D$14:D34)&lt;=SUMPRODUCT(('ورقة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'!$A$11)+1),ROWS(D$14:D34))),"")</f>
        <v/>
      </c>
      <c r="J34" s="3" t="str">
        <f t="array" ref="J34">IF(ROWS(E$14:E34)&lt;=SUMPRODUCT(('ورقة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'!$A$11)+1),ROWS(E$14:E34))),"")</f>
        <v/>
      </c>
      <c r="K34" s="7" t="str">
        <f t="array" ref="K34">IF(ROWS(F$14:F34)&lt;=SUMPRODUCT(('ورقة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'!$A$11)+1),ROWS(F$14:F34))),"")</f>
        <v/>
      </c>
      <c r="L34" s="7" t="str">
        <f t="array" ref="L34">IF(ROWS(G$14:G34)&lt;=SUMPRODUCT(('ورقة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'!$A$11)+1),ROWS(G$14:G34))),"")</f>
        <v/>
      </c>
      <c r="M34" s="7" t="str">
        <f t="array" ref="M34">IF(ROWS(H$14:H34)&lt;=SUMPRODUCT(('ورقة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'!$A$11)+1),ROWS(H$14:H34))),"")</f>
        <v/>
      </c>
      <c r="N34" s="94" t="str">
        <f t="shared" si="0"/>
        <v/>
      </c>
    </row>
    <row r="35" spans="1:14">
      <c r="A35" s="5" t="str">
        <f t="array" ref="A35">IF(ROWS(A$14:A35)&lt;=SUMPRODUCT(('ورقة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'!$A$11)+1),ROWS(A$14:A35))),"")</f>
        <v/>
      </c>
      <c r="B35" s="11" t="str">
        <f t="array" ref="B35">IF(ROWS(A$14:A35)&lt;=SUMPRODUCT(('ورقة القيود '!$F$11:$F$106=$B$8)*('ورقة القيود '!$A$11:$A$106&gt;=$B$9)*('ورقة القيود '!$A$11:$A$106&lt;=$B$10)),INDEX('ورقة القيود '!$B$11:$B127,SMALL(IF(('ورقة القيود '!$F$11:$F$106=$B$8)*('ورقة القيود '!$A$11:$A$106&gt;=$B$9)*('ورقة القيود '!$A$11:$A$106&lt;=$B$10),ROW('ورقة القيود '!$A$11:$A$106)-ROW('ورقة القيود '!$A$11)+1),ROWS(A$14:A35))),"")</f>
        <v/>
      </c>
      <c r="C35" s="4" t="str">
        <f t="array" ref="C35">IF(ROWS(A$14:A35)&lt;=SUMPRODUCT(('ورقة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'!$A$11)+1),ROWS(A$14:A35))),"")</f>
        <v/>
      </c>
      <c r="D35" s="115" t="str">
        <f t="array" ref="D35">IF(ROWS(A$14:A35)&lt;=SUMPRODUCT(('ورقة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'!$A$11)+1),ROWS(A$14:A35))),"")</f>
        <v/>
      </c>
      <c r="E35" s="12" t="str">
        <f t="array" ref="E35">IF(ROWS(A$14:A35)&lt;=SUMPRODUCT(('ورقة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'!$A$11)+1),ROWS(A$14:A35))),"")</f>
        <v/>
      </c>
      <c r="F35" s="7" t="str">
        <f t="array" ref="F35">IF(ROWS(A$14:A35)&lt;=SUMPRODUCT(('ورقة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'!$A$11)+1),ROWS(A$14:A35))),"")</f>
        <v/>
      </c>
      <c r="G35" s="7" t="str">
        <f t="array" ref="G35">IF(ROWS(B$14:B35)&lt;=SUMPRODUCT(('ورقة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'!$A$11)+1),ROWS(B$14:B35))),"")</f>
        <v/>
      </c>
      <c r="H35" s="7" t="str">
        <f t="array" ref="H35">IF(ROWS(C$14:C35)&lt;=SUMPRODUCT(('ورقة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'!$A$11)+1),ROWS(C$14:C35))),"")</f>
        <v/>
      </c>
      <c r="I35" s="7" t="str">
        <f t="array" ref="I35">IF(ROWS(D$14:D35)&lt;=SUMPRODUCT(('ورقة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'!$A$11)+1),ROWS(D$14:D35))),"")</f>
        <v/>
      </c>
      <c r="J35" s="3" t="str">
        <f t="array" ref="J35">IF(ROWS(E$14:E35)&lt;=SUMPRODUCT(('ورقة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'!$A$11)+1),ROWS(E$14:E35))),"")</f>
        <v/>
      </c>
      <c r="K35" s="7" t="str">
        <f t="array" ref="K35">IF(ROWS(F$14:F35)&lt;=SUMPRODUCT(('ورقة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'!$A$11)+1),ROWS(F$14:F35))),"")</f>
        <v/>
      </c>
      <c r="L35" s="7" t="str">
        <f t="array" ref="L35">IF(ROWS(G$14:G35)&lt;=SUMPRODUCT(('ورقة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'!$A$11)+1),ROWS(G$14:G35))),"")</f>
        <v/>
      </c>
      <c r="M35" s="7" t="str">
        <f t="array" ref="M35">IF(ROWS(H$14:H35)&lt;=SUMPRODUCT(('ورقة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'!$A$11)+1),ROWS(H$14:H35))),"")</f>
        <v/>
      </c>
      <c r="N35" s="94" t="str">
        <f t="shared" si="0"/>
        <v/>
      </c>
    </row>
    <row r="36" spans="1:14">
      <c r="A36" s="5" t="str">
        <f t="array" ref="A36">IF(ROWS(A$14:A36)&lt;=SUMPRODUCT(('ورقة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'!$A$11)+1),ROWS(A$14:A36))),"")</f>
        <v/>
      </c>
      <c r="B36" s="11" t="str">
        <f t="array" ref="B36">IF(ROWS(A$14:A36)&lt;=SUMPRODUCT(('ورقة القيود '!$F$11:$F$106=$B$8)*('ورقة القيود '!$A$11:$A$106&gt;=$B$9)*('ورقة القيود '!$A$11:$A$106&lt;=$B$10)),INDEX('ورقة القيود '!$B$11:$B128,SMALL(IF(('ورقة القيود '!$F$11:$F$106=$B$8)*('ورقة القيود '!$A$11:$A$106&gt;=$B$9)*('ورقة القيود '!$A$11:$A$106&lt;=$B$10),ROW('ورقة القيود '!$A$11:$A$106)-ROW('ورقة القيود '!$A$11)+1),ROWS(A$14:A36))),"")</f>
        <v/>
      </c>
      <c r="C36" s="4" t="str">
        <f t="array" ref="C36">IF(ROWS(A$14:A36)&lt;=SUMPRODUCT(('ورقة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'!$A$11)+1),ROWS(A$14:A36))),"")</f>
        <v/>
      </c>
      <c r="D36" s="115" t="str">
        <f t="array" ref="D36">IF(ROWS(A$14:A36)&lt;=SUMPRODUCT(('ورقة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'!$A$11)+1),ROWS(A$14:A36))),"")</f>
        <v/>
      </c>
      <c r="E36" s="12" t="str">
        <f t="array" ref="E36">IF(ROWS(A$14:A36)&lt;=SUMPRODUCT(('ورقة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'!$A$11)+1),ROWS(A$14:A36))),"")</f>
        <v/>
      </c>
      <c r="F36" s="7" t="str">
        <f t="array" ref="F36">IF(ROWS(A$14:A36)&lt;=SUMPRODUCT(('ورقة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'!$A$11)+1),ROWS(A$14:A36))),"")</f>
        <v/>
      </c>
      <c r="G36" s="7" t="str">
        <f t="array" ref="G36">IF(ROWS(B$14:B36)&lt;=SUMPRODUCT(('ورقة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'!$A$11)+1),ROWS(B$14:B36))),"")</f>
        <v/>
      </c>
      <c r="H36" s="7" t="str">
        <f t="array" ref="H36">IF(ROWS(C$14:C36)&lt;=SUMPRODUCT(('ورقة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'!$A$11)+1),ROWS(C$14:C36))),"")</f>
        <v/>
      </c>
      <c r="I36" s="7" t="str">
        <f t="array" ref="I36">IF(ROWS(D$14:D36)&lt;=SUMPRODUCT(('ورقة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'!$A$11)+1),ROWS(D$14:D36))),"")</f>
        <v/>
      </c>
      <c r="J36" s="3" t="str">
        <f t="array" ref="J36">IF(ROWS(E$14:E36)&lt;=SUMPRODUCT(('ورقة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'!$A$11)+1),ROWS(E$14:E36))),"")</f>
        <v/>
      </c>
      <c r="K36" s="7" t="str">
        <f t="array" ref="K36">IF(ROWS(F$14:F36)&lt;=SUMPRODUCT(('ورقة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'!$A$11)+1),ROWS(F$14:F36))),"")</f>
        <v/>
      </c>
      <c r="L36" s="7" t="str">
        <f t="array" ref="L36">IF(ROWS(G$14:G36)&lt;=SUMPRODUCT(('ورقة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'!$A$11)+1),ROWS(G$14:G36))),"")</f>
        <v/>
      </c>
      <c r="M36" s="7" t="str">
        <f t="array" ref="M36">IF(ROWS(H$14:H36)&lt;=SUMPRODUCT(('ورقة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'!$A$11)+1),ROWS(H$14:H36))),"")</f>
        <v/>
      </c>
      <c r="N36" s="94" t="str">
        <f t="shared" si="0"/>
        <v/>
      </c>
    </row>
    <row r="37" spans="1:14">
      <c r="A37" s="5" t="str">
        <f t="array" ref="A37">IF(ROWS(A$14:A37)&lt;=SUMPRODUCT(('ورقة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'!$A$11)+1),ROWS(A$14:A37))),"")</f>
        <v/>
      </c>
      <c r="B37" s="11" t="str">
        <f t="array" ref="B37">IF(ROWS(A$14:A37)&lt;=SUMPRODUCT(('ورقة القيود '!$F$11:$F$106=$B$8)*('ورقة القيود '!$A$11:$A$106&gt;=$B$9)*('ورقة القيود '!$A$11:$A$106&lt;=$B$10)),INDEX('ورقة القيود '!$B$11:$B129,SMALL(IF(('ورقة القيود '!$F$11:$F$106=$B$8)*('ورقة القيود '!$A$11:$A$106&gt;=$B$9)*('ورقة القيود '!$A$11:$A$106&lt;=$B$10),ROW('ورقة القيود '!$A$11:$A$106)-ROW('ورقة القيود '!$A$11)+1),ROWS(A$14:A37))),"")</f>
        <v/>
      </c>
      <c r="C37" s="4" t="str">
        <f t="array" ref="C37">IF(ROWS(A$14:A37)&lt;=SUMPRODUCT(('ورقة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'!$A$11)+1),ROWS(A$14:A37))),"")</f>
        <v/>
      </c>
      <c r="D37" s="115" t="str">
        <f t="array" ref="D37">IF(ROWS(A$14:A37)&lt;=SUMPRODUCT(('ورقة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'!$A$11)+1),ROWS(A$14:A37))),"")</f>
        <v/>
      </c>
      <c r="E37" s="12" t="str">
        <f t="array" ref="E37">IF(ROWS(A$14:A37)&lt;=SUMPRODUCT(('ورقة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'!$A$11)+1),ROWS(A$14:A37))),"")</f>
        <v/>
      </c>
      <c r="F37" s="7" t="str">
        <f t="array" ref="F37">IF(ROWS(A$14:A37)&lt;=SUMPRODUCT(('ورقة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'!$A$11)+1),ROWS(A$14:A37))),"")</f>
        <v/>
      </c>
      <c r="G37" s="7" t="str">
        <f t="array" ref="G37">IF(ROWS(B$14:B37)&lt;=SUMPRODUCT(('ورقة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'!$A$11)+1),ROWS(B$14:B37))),"")</f>
        <v/>
      </c>
      <c r="H37" s="7" t="str">
        <f t="array" ref="H37">IF(ROWS(C$14:C37)&lt;=SUMPRODUCT(('ورقة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'!$A$11)+1),ROWS(C$14:C37))),"")</f>
        <v/>
      </c>
      <c r="I37" s="7" t="str">
        <f t="array" ref="I37">IF(ROWS(D$14:D37)&lt;=SUMPRODUCT(('ورقة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'!$A$11)+1),ROWS(D$14:D37))),"")</f>
        <v/>
      </c>
      <c r="J37" s="3" t="str">
        <f t="array" ref="J37">IF(ROWS(E$14:E37)&lt;=SUMPRODUCT(('ورقة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'!$A$11)+1),ROWS(E$14:E37))),"")</f>
        <v/>
      </c>
      <c r="K37" s="7" t="str">
        <f t="array" ref="K37">IF(ROWS(F$14:F37)&lt;=SUMPRODUCT(('ورقة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'!$A$11)+1),ROWS(F$14:F37))),"")</f>
        <v/>
      </c>
      <c r="L37" s="7" t="str">
        <f t="array" ref="L37">IF(ROWS(G$14:G37)&lt;=SUMPRODUCT(('ورقة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'!$A$11)+1),ROWS(G$14:G37))),"")</f>
        <v/>
      </c>
      <c r="M37" s="7" t="str">
        <f t="array" ref="M37">IF(ROWS(H$14:H37)&lt;=SUMPRODUCT(('ورقة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'!$A$11)+1),ROWS(H$14:H37))),"")</f>
        <v/>
      </c>
      <c r="N37" s="94" t="str">
        <f t="shared" si="0"/>
        <v/>
      </c>
    </row>
    <row r="38" spans="1:14">
      <c r="A38" s="5" t="str">
        <f t="array" ref="A38">IF(ROWS(A$14:A38)&lt;=SUMPRODUCT(('ورقة القيود '!$F$11:$F$106=$B$8)*('ورقة القيود '!$A$11:$A$106&gt;=$B$9)*('ورقة القيود '!$A$11:$A$106&lt;=$B$10)),INDEX('ورقة القيود '!$A$11:$A$106,SMALL(IF(('ورقة القيود '!$F$11:$F$106=$B$8)*('ورقة القيود '!$A$11:$A$106&gt;=$B$9)*('ورقة القيود '!$A$11:$A$106&lt;=$B$10),ROW('ورقة القيود '!$A$11:$A$106)-ROW('ورقة القيود '!$A$11)+1),ROWS(A$14:A38))),"")</f>
        <v/>
      </c>
      <c r="B38" s="11" t="str">
        <f t="array" ref="B38">IF(ROWS(A$14:A38)&lt;=SUMPRODUCT(('ورقة القيود '!$F$11:$F$106=$B$8)*('ورقة القيود '!$A$11:$A$106&gt;=$B$9)*('ورقة القيود '!$A$11:$A$106&lt;=$B$10)),INDEX('ورقة القيود '!$B$11:$B130,SMALL(IF(('ورقة القيود '!$F$11:$F$106=$B$8)*('ورقة القيود '!$A$11:$A$106&gt;=$B$9)*('ورقة القيود '!$A$11:$A$106&lt;=$B$10),ROW('ورقة القيود '!$A$11:$A$106)-ROW('ورقة القيود '!$A$11)+1),ROWS(A$14:A38))),"")</f>
        <v/>
      </c>
      <c r="C38" s="4" t="str">
        <f t="array" ref="C38">IF(ROWS(A$14:A38)&lt;=SUMPRODUCT(('ورقة القيود '!$F$11:$F$106=$B$8)*('ورقة القيود '!$A$11:$A$106&gt;=$B$9)*('ورقة القيود '!$A$11:$A$106&lt;=$B$10)),INDEX('ورقة القيود '!$C$11:$C$106,SMALL(IF(('ورقة القيود '!$F$11:$F$106=$B$8)*('ورقة القيود '!$A$11:$A$106&gt;=$B$9)*('ورقة القيود '!$A$11:$A$106&lt;=$B$10),ROW('ورقة القيود '!$A$11:$A$106)-ROW('ورقة القيود '!$A$11)+1),ROWS(A$14:A38))),"")</f>
        <v/>
      </c>
      <c r="D38" s="115" t="str">
        <f t="array" ref="D38">IF(ROWS(A$14:A38)&lt;=SUMPRODUCT(('ورقة القيود '!$F$11:$F$106=$B$8)*('ورقة القيود '!$A$11:$A$106&gt;=$B$9)*('ورقة القيود '!$A$11:$A$106&lt;=$B$10)),INDEX('ورقة القيود '!$D$11:$D$106,SMALL(IF(('ورقة القيود '!$F$11:$F$106=$B$8)*('ورقة القيود '!$A$11:$A$106&gt;=$B$9)*('ورقة القيود '!$A$11:$A$106&lt;=$B$10),ROW('ورقة القيود '!$A$11:$A$106)-ROW('ورقة القيود '!$A$11)+1),ROWS(A$14:A38))),"")</f>
        <v/>
      </c>
      <c r="E38" s="12" t="str">
        <f t="array" ref="E38">IF(ROWS(A$14:A38)&lt;=SUMPRODUCT(('ورقة القيود '!$F$11:$F$106=$B$8)*('ورقة القيود '!$A$11:$A$106&gt;=$B$9)*('ورقة القيود '!$A$11:$A$106&lt;=$B$10)),INDEX('ورقة القيود '!$E$11:$E$106,SMALL(IF(('ورقة القيود '!$F$11:$F$106=$B$8)*('ورقة القيود '!$A$11:$A$106&gt;=$B$9)*('ورقة القيود '!$A$11:$A$106&lt;=$B$10),ROW('ورقة القيود '!$A$11:$A$106)-ROW('ورقة القيود '!$A$11)+1),ROWS(A$14:A38))),"")</f>
        <v/>
      </c>
      <c r="F38" s="7" t="str">
        <f t="array" ref="F38">IF(ROWS(A$14:A38)&lt;=SUMPRODUCT(('ورقة القيود '!$F$11:$F$106=$B$8)*('ورقة القيود '!$A$11:$A$106&gt;=$B$9)*('ورقة القيود '!$A$11:$A$106&lt;=$B$10)),INDEX('ورقة القيود '!$F$11:$F$106,SMALL(IF(('ورقة القيود '!$F$11:$F$106=$B$8)*('ورقة القيود '!$A$11:$A$106&gt;=$B$9)*('ورقة القيود '!$A$11:$A$106&lt;=$B$10),ROW('ورقة القيود '!$A$11:$A$106)-ROW('ورقة القيود '!$A$11)+1),ROWS(A$14:A38))),"")</f>
        <v/>
      </c>
      <c r="G38" s="7" t="str">
        <f t="array" ref="G38">IF(ROWS(B$14:B38)&lt;=SUMPRODUCT(('ورقة القيود '!$F$11:$F$106=$B$8)*('ورقة القيود '!$A$11:$A$106&gt;=$B$9)*('ورقة القيود '!$A$11:$A$106&lt;=$B$10)),INDEX('ورقة القيود '!$G$11:$G$106,SMALL(IF(('ورقة القيود '!$F$11:$F$106=$B$8)*('ورقة القيود '!$A$11:$A$106&gt;=$B$9)*('ورقة القيود '!$A$11:$A$106&lt;=$B$10),ROW('ورقة القيود '!$A$11:$A$106)-ROW('ورقة القيود '!$A$11)+1),ROWS(B$14:B38))),"")</f>
        <v/>
      </c>
      <c r="H38" s="7" t="str">
        <f t="array" ref="H38">IF(ROWS(C$14:C38)&lt;=SUMPRODUCT(('ورقة القيود '!$F$11:$F$106=$B$8)*('ورقة القيود '!$A$11:$A$106&gt;=$B$9)*('ورقة القيود '!$A$11:$A$106&lt;=$B$10)),INDEX('ورقة القيود '!$H$11:$H$106,SMALL(IF(('ورقة القيود '!$F$11:$F$106=$B$8)*('ورقة القيود '!$A$11:$A$106&gt;=$B$9)*('ورقة القيود '!$A$11:$A$106&lt;=$B$10),ROW('ورقة القيود '!$A$11:$A$106)-ROW('ورقة القيود '!$A$11)+1),ROWS(C$14:C38))),"")</f>
        <v/>
      </c>
      <c r="I38" s="7" t="str">
        <f t="array" ref="I38">IF(ROWS(D$14:D38)&lt;=SUMPRODUCT(('ورقة القيود '!$F$11:$F$106=$B$8)*('ورقة القيود '!$A$11:$A$106&gt;=$B$9)*('ورقة القيود '!$A$11:$A$106&lt;=$B$10)),INDEX('ورقة القيود '!$I$11:$I$106,SMALL(IF(('ورقة القيود '!$F$11:$F$106=$B$8)*('ورقة القيود '!$A$11:$A$106&gt;=$B$9)*('ورقة القيود '!$A$11:$A$106&lt;=$B$10),ROW('ورقة القيود '!$A$11:$A$106)-ROW('ورقة القيود '!$A$11)+1),ROWS(D$14:D38))),"")</f>
        <v/>
      </c>
      <c r="J38" s="3" t="str">
        <f t="array" ref="J38">IF(ROWS(E$14:E38)&lt;=SUMPRODUCT(('ورقة القيود '!$F$11:$F$106=$B$8)*('ورقة القيود '!$A$11:$A$106&gt;=$B$9)*('ورقة القيود '!$A$11:$A$106&lt;=$B$10)),INDEX('ورقة القيود '!$J$11:$J$106,SMALL(IF(('ورقة القيود '!$F$11:$F$106=$B$8)*('ورقة القيود '!$A$11:$A$106&gt;=$B$9)*('ورقة القيود '!$A$11:$A$106&lt;=$B$10),ROW('ورقة القيود '!$A$11:$A$106)-ROW('ورقة القيود '!$A$11)+1),ROWS(E$14:E38))),"")</f>
        <v/>
      </c>
      <c r="K38" s="7" t="str">
        <f t="array" ref="K38">IF(ROWS(F$14:F38)&lt;=SUMPRODUCT(('ورقة القيود '!$F$11:$F$106=$B$8)*('ورقة القيود '!$A$11:$A$106&gt;=$B$9)*('ورقة القيود '!$A$11:$A$106&lt;=$B$10)),INDEX('ورقة القيود '!$K$11:$K$106,SMALL(IF(('ورقة القيود '!$F$11:$F$106=$B$8)*('ورقة القيود '!$A$11:$A$106&gt;=$B$9)*('ورقة القيود '!$A$11:$A$106&lt;=$B$10),ROW('ورقة القيود '!$A$11:$A$106)-ROW('ورقة القيود '!$A$11)+1),ROWS(F$14:F38))),"")</f>
        <v/>
      </c>
      <c r="L38" s="7" t="str">
        <f t="array" ref="L38">IF(ROWS(G$14:G38)&lt;=SUMPRODUCT(('ورقة القيود '!$F$11:$F$106=$B$8)*('ورقة القيود '!$A$11:$A$106&gt;=$B$9)*('ورقة القيود '!$A$11:$A$106&lt;=$B$10)),INDEX('ورقة القيود '!$L$11:$L$106,SMALL(IF(('ورقة القيود '!$F$11:$F$106=$B$8)*('ورقة القيود '!$A$11:$A$106&gt;=$B$9)*('ورقة القيود '!$A$11:$A$106&lt;=$B$10),ROW('ورقة القيود '!$A$11:$A$106)-ROW('ورقة القيود '!$A$11)+1),ROWS(G$14:G38))),"")</f>
        <v/>
      </c>
      <c r="M38" s="7" t="str">
        <f t="array" ref="M38">IF(ROWS(H$14:H38)&lt;=SUMPRODUCT(('ورقة القيود '!$F$11:$F$106=$B$8)*('ورقة القيود '!$A$11:$A$106&gt;=$B$9)*('ورقة القيود '!$A$11:$A$106&lt;=$B$10)),INDEX('ورقة القيود '!$M$11:$M$106,SMALL(IF(('ورقة القيود '!$F$11:$F$106=$B$8)*('ورقة القيود '!$A$11:$A$106&gt;=$B$9)*('ورقة القيود '!$A$11:$A$106&lt;=$B$10),ROW('ورقة القيود '!$A$11:$A$106)-ROW('ورقة القيود '!$A$11)+1),ROWS(H$14:H38))),"")</f>
        <v/>
      </c>
      <c r="N38" s="94" t="str">
        <f t="shared" si="0"/>
        <v/>
      </c>
    </row>
  </sheetData>
  <mergeCells count="5">
    <mergeCell ref="A13:M13"/>
    <mergeCell ref="C6:K6"/>
    <mergeCell ref="E2:F2"/>
    <mergeCell ref="F8:L8"/>
    <mergeCell ref="F9:L9"/>
  </mergeCells>
  <phoneticPr fontId="0" type="noConversion"/>
  <dataValidations count="1">
    <dataValidation type="list" allowBlank="1" showInputMessage="1" showErrorMessage="1" sqref="B8">
      <formula1>اسم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
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الدليل</vt:lpstr>
      <vt:lpstr>ورقة القيود </vt:lpstr>
      <vt:lpstr>طباعة كشف حساب</vt:lpstr>
      <vt:lpstr>اسم</vt:lpstr>
    </vt:vector>
  </TitlesOfParts>
  <Company>falcons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Justice</dc:creator>
  <cp:lastModifiedBy>pc</cp:lastModifiedBy>
  <cp:lastPrinted>2009-07-21T04:18:55Z</cp:lastPrinted>
  <dcterms:created xsi:type="dcterms:W3CDTF">2009-07-19T12:48:32Z</dcterms:created>
  <dcterms:modified xsi:type="dcterms:W3CDTF">2011-10-14T05:30:24Z</dcterms:modified>
</cp:coreProperties>
</file>